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Ikan Tangkap" sheetId="9" r:id="rId1"/>
    <sheet name="Sheet1" sheetId="10" r:id="rId2"/>
    <sheet name="Data Tangkap_laut" sheetId="1" r:id="rId3"/>
    <sheet name="Data Tangkap_pud" sheetId="7" r:id="rId4"/>
    <sheet name="Data Tangkap_kec" sheetId="2" r:id="rId5"/>
    <sheet name="Data Budidaya_total" sheetId="3" r:id="rId6"/>
    <sheet name="Data Budidaya_kec" sheetId="4" r:id="rId7"/>
    <sheet name="Sheet3" sheetId="12" r:id="rId8"/>
    <sheet name="Realisasi PAD TPI&amp;BBI" sheetId="6" r:id="rId9"/>
    <sheet name="Sheet4" sheetId="13" r:id="rId10"/>
    <sheet name="Data Olahan_total" sheetId="5" r:id="rId11"/>
    <sheet name="Data Olahan_kec" sheetId="8" r:id="rId12"/>
  </sheets>
  <externalReferences>
    <externalReference r:id="rId13"/>
    <externalReference r:id="rId14"/>
    <externalReference r:id="rId15"/>
  </externalReferences>
  <definedNames>
    <definedName name="_xlnm._FilterDatabase" localSheetId="4" hidden="1">'Data Tangkap_kec'!$B$1:$E$51</definedName>
    <definedName name="_xlnm.Print_Area" localSheetId="6">'Data Budidaya_kec'!$A$1:$I$52</definedName>
    <definedName name="_xlnm.Print_Area" localSheetId="5">'Data Budidaya_total'!$A$1:$E$29</definedName>
    <definedName name="_xlnm.Print_Area" localSheetId="11">'Data Olahan_kec'!$C$1:$E$35</definedName>
    <definedName name="_xlnm.Print_Area" localSheetId="10">'Data Olahan_total'!$A$1:$D$24</definedName>
    <definedName name="_xlnm.Print_Area" localSheetId="4">'Data Tangkap_kec'!$A$1:$E$51</definedName>
    <definedName name="_xlnm.Print_Area" localSheetId="2">'Data Tangkap_laut'!$A$1:$E$52</definedName>
    <definedName name="_xlnm.Print_Area" localSheetId="3">'Data Tangkap_pud'!$A$1:$G$28</definedName>
    <definedName name="_xlnm.Print_Area" localSheetId="8">'Realisasi PAD TPI&amp;BBI'!$A$1:$E$46</definedName>
    <definedName name="_xlnm.Print_Titles" localSheetId="6">'Data Budidaya_kec'!$6:$6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9" l="1"/>
  <c r="H25" i="9"/>
  <c r="G25" i="9"/>
  <c r="I18" i="12" l="1"/>
  <c r="I17" i="12"/>
  <c r="I16" i="12"/>
  <c r="I15" i="12"/>
  <c r="E18" i="12"/>
  <c r="D16" i="12"/>
  <c r="D17" i="12"/>
  <c r="D18" i="12"/>
  <c r="D15" i="12"/>
  <c r="L10" i="12"/>
  <c r="M9" i="12"/>
  <c r="N9" i="12" s="1"/>
  <c r="M8" i="12"/>
  <c r="M10" i="12" s="1"/>
  <c r="N10" i="12" s="1"/>
  <c r="I10" i="12"/>
  <c r="F10" i="12"/>
  <c r="G10" i="12" s="1"/>
  <c r="H10" i="12" s="1"/>
  <c r="C10" i="12"/>
  <c r="D10" i="12" s="1"/>
  <c r="E10" i="12" s="1"/>
  <c r="B10" i="12"/>
  <c r="K9" i="12"/>
  <c r="J9" i="12"/>
  <c r="G9" i="12"/>
  <c r="H9" i="12" s="1"/>
  <c r="E9" i="12"/>
  <c r="D9" i="12"/>
  <c r="J8" i="12"/>
  <c r="K8" i="12" s="1"/>
  <c r="H8" i="12"/>
  <c r="G8" i="12"/>
  <c r="D8" i="12"/>
  <c r="E8" i="12" s="1"/>
  <c r="I19" i="10"/>
  <c r="I18" i="10"/>
  <c r="I17" i="10"/>
  <c r="I16" i="10"/>
  <c r="E19" i="10"/>
  <c r="D17" i="10"/>
  <c r="D18" i="10"/>
  <c r="D19" i="10"/>
  <c r="D16" i="10"/>
  <c r="L9" i="10"/>
  <c r="M8" i="10"/>
  <c r="N8" i="10" s="1"/>
  <c r="M7" i="10"/>
  <c r="N7" i="10" s="1"/>
  <c r="I9" i="10"/>
  <c r="J9" i="10" s="1"/>
  <c r="K9" i="10" s="1"/>
  <c r="F9" i="10"/>
  <c r="G9" i="10" s="1"/>
  <c r="H9" i="10" s="1"/>
  <c r="C9" i="10"/>
  <c r="D9" i="10" s="1"/>
  <c r="E9" i="10" s="1"/>
  <c r="B9" i="10"/>
  <c r="J8" i="10"/>
  <c r="K8" i="10" s="1"/>
  <c r="G8" i="10"/>
  <c r="H8" i="10" s="1"/>
  <c r="D8" i="10"/>
  <c r="E8" i="10" s="1"/>
  <c r="J7" i="10"/>
  <c r="K7" i="10" s="1"/>
  <c r="G7" i="10"/>
  <c r="H7" i="10" s="1"/>
  <c r="D7" i="10"/>
  <c r="E7" i="10" s="1"/>
  <c r="J18" i="12" l="1"/>
  <c r="N8" i="12"/>
  <c r="J10" i="12"/>
  <c r="K10" i="12" s="1"/>
  <c r="J19" i="10"/>
  <c r="M9" i="10"/>
  <c r="N9" i="10" s="1"/>
  <c r="G6" i="9"/>
  <c r="H6" i="9" s="1"/>
  <c r="G5" i="9"/>
  <c r="H5" i="9" s="1"/>
  <c r="B7" i="9"/>
  <c r="D5" i="9"/>
  <c r="E5" i="9" s="1"/>
  <c r="D6" i="9"/>
  <c r="E6" i="9" s="1"/>
  <c r="C7" i="9"/>
  <c r="D7" i="9" l="1"/>
  <c r="E7" i="9" s="1"/>
  <c r="M26" i="1"/>
  <c r="M25" i="1"/>
  <c r="M24" i="1"/>
  <c r="M23" i="1"/>
  <c r="M22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7" i="1"/>
  <c r="M18" i="1"/>
  <c r="M17" i="1"/>
  <c r="M16" i="1"/>
  <c r="M15" i="1"/>
  <c r="M14" i="1"/>
  <c r="E7" i="1" l="1"/>
  <c r="D33" i="6" l="1"/>
  <c r="E33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4" i="6"/>
  <c r="E24" i="6" s="1"/>
  <c r="D23" i="6"/>
  <c r="E23" i="6" s="1"/>
  <c r="D22" i="6"/>
  <c r="D34" i="6" s="1"/>
  <c r="E14" i="6"/>
  <c r="E10" i="6"/>
  <c r="E6" i="6"/>
  <c r="D16" i="6"/>
  <c r="E16" i="6" s="1"/>
  <c r="D15" i="6"/>
  <c r="E15" i="6" s="1"/>
  <c r="D14" i="6"/>
  <c r="D13" i="6"/>
  <c r="E13" i="6" s="1"/>
  <c r="D12" i="6"/>
  <c r="E12" i="6" s="1"/>
  <c r="D11" i="6"/>
  <c r="E11" i="6" s="1"/>
  <c r="D10" i="6"/>
  <c r="D9" i="6"/>
  <c r="E9" i="6" s="1"/>
  <c r="D8" i="6"/>
  <c r="E8" i="6" s="1"/>
  <c r="D7" i="6"/>
  <c r="E7" i="6" s="1"/>
  <c r="D6" i="6"/>
  <c r="E5" i="6"/>
  <c r="D5" i="6"/>
  <c r="D17" i="6" s="1"/>
  <c r="C5" i="6"/>
  <c r="C17" i="6" s="1"/>
  <c r="E17" i="6" l="1"/>
  <c r="E22" i="6"/>
  <c r="E34" i="6" s="1"/>
  <c r="G15" i="7"/>
  <c r="G14" i="7"/>
  <c r="G13" i="7"/>
  <c r="G12" i="7"/>
  <c r="G11" i="7"/>
  <c r="G10" i="7"/>
  <c r="G9" i="7"/>
  <c r="G8" i="7"/>
  <c r="F10" i="7"/>
  <c r="F14" i="7"/>
  <c r="E15" i="7"/>
  <c r="E14" i="7"/>
  <c r="E13" i="7"/>
  <c r="E12" i="7"/>
  <c r="E11" i="7"/>
  <c r="E10" i="7"/>
  <c r="E9" i="7"/>
  <c r="D15" i="7"/>
  <c r="D14" i="7"/>
  <c r="D13" i="7"/>
  <c r="D12" i="7"/>
  <c r="D11" i="7"/>
  <c r="D10" i="7"/>
  <c r="D9" i="7"/>
  <c r="E8" i="7"/>
  <c r="D8" i="7"/>
  <c r="C15" i="7"/>
  <c r="F15" i="7" s="1"/>
  <c r="C14" i="7"/>
  <c r="C13" i="7"/>
  <c r="F13" i="7" s="1"/>
  <c r="C12" i="7"/>
  <c r="F12" i="7" s="1"/>
  <c r="C11" i="7"/>
  <c r="F11" i="7" s="1"/>
  <c r="C10" i="7"/>
  <c r="C9" i="7"/>
  <c r="F9" i="7" s="1"/>
  <c r="C8" i="7"/>
  <c r="D16" i="3"/>
  <c r="D15" i="3"/>
  <c r="D14" i="3"/>
  <c r="D13" i="3"/>
  <c r="D12" i="3"/>
  <c r="D11" i="3"/>
  <c r="C16" i="3"/>
  <c r="C15" i="3"/>
  <c r="C14" i="3"/>
  <c r="C13" i="3"/>
  <c r="C12" i="3"/>
  <c r="C11" i="3"/>
  <c r="D7" i="3"/>
  <c r="D9" i="3"/>
  <c r="C9" i="3"/>
  <c r="C7" i="3" s="1"/>
  <c r="D8" i="3"/>
  <c r="C8" i="3"/>
  <c r="D12" i="5"/>
  <c r="D11" i="5"/>
  <c r="D10" i="5"/>
  <c r="D9" i="5"/>
  <c r="D8" i="5"/>
  <c r="C12" i="5"/>
  <c r="C11" i="5"/>
  <c r="C10" i="5"/>
  <c r="C9" i="5"/>
  <c r="C8" i="5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40" i="1" l="1"/>
  <c r="D41" i="1" l="1"/>
  <c r="F25" i="1" l="1"/>
  <c r="F7" i="1"/>
  <c r="F8" i="1"/>
  <c r="F28" i="1"/>
  <c r="F13" i="1"/>
  <c r="F29" i="1"/>
  <c r="F10" i="1"/>
  <c r="F38" i="1"/>
  <c r="F39" i="1"/>
  <c r="F18" i="1"/>
  <c r="F15" i="1"/>
  <c r="F12" i="1"/>
  <c r="F32" i="1"/>
  <c r="F17" i="1"/>
  <c r="F33" i="1"/>
  <c r="F19" i="1"/>
  <c r="F11" i="1"/>
  <c r="F16" i="1"/>
  <c r="F26" i="1"/>
  <c r="F27" i="1"/>
  <c r="F20" i="1"/>
  <c r="F40" i="1"/>
  <c r="F21" i="1"/>
  <c r="F37" i="1"/>
  <c r="F14" i="1"/>
  <c r="F23" i="1"/>
  <c r="F36" i="1"/>
  <c r="F30" i="1"/>
  <c r="F35" i="1"/>
  <c r="F24" i="1"/>
  <c r="F9" i="1"/>
  <c r="F34" i="1"/>
  <c r="F22" i="1"/>
  <c r="F31" i="1"/>
  <c r="E24" i="8"/>
  <c r="D13" i="5" l="1"/>
  <c r="C10" i="3"/>
  <c r="C17" i="3" s="1"/>
  <c r="I10" i="4"/>
  <c r="I11" i="4"/>
  <c r="I12" i="4"/>
  <c r="I13" i="4"/>
  <c r="I14" i="4"/>
  <c r="I15" i="4"/>
  <c r="I16" i="4"/>
  <c r="I19" i="4"/>
  <c r="I21" i="4"/>
  <c r="I22" i="4"/>
  <c r="I27" i="4"/>
  <c r="I28" i="4"/>
  <c r="I29" i="4"/>
  <c r="I31" i="4"/>
  <c r="I33" i="4"/>
  <c r="I34" i="4"/>
  <c r="I35" i="4"/>
  <c r="I36" i="4"/>
  <c r="I37" i="4"/>
  <c r="I38" i="4"/>
  <c r="I7" i="4"/>
  <c r="D40" i="4"/>
  <c r="E40" i="4"/>
  <c r="F40" i="4"/>
  <c r="C40" i="4"/>
  <c r="D10" i="3"/>
  <c r="D17" i="3" s="1"/>
  <c r="D41" i="2"/>
  <c r="C41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8" i="2"/>
  <c r="G16" i="7"/>
  <c r="D16" i="7"/>
  <c r="E16" i="7"/>
  <c r="C16" i="7"/>
  <c r="F8" i="7"/>
  <c r="F16" i="7" l="1"/>
  <c r="C13" i="5"/>
  <c r="E41" i="2"/>
  <c r="E41" i="1" l="1"/>
  <c r="I39" i="4" l="1"/>
  <c r="I32" i="4"/>
  <c r="I30" i="4"/>
  <c r="I26" i="4"/>
  <c r="I25" i="4"/>
  <c r="I24" i="4"/>
  <c r="I20" i="4"/>
  <c r="I18" i="4"/>
  <c r="I9" i="4"/>
  <c r="H40" i="4" l="1"/>
  <c r="I17" i="4"/>
  <c r="I8" i="4"/>
  <c r="G40" i="4"/>
  <c r="I23" i="4"/>
  <c r="I40" i="4" l="1"/>
</calcChain>
</file>

<file path=xl/sharedStrings.xml><?xml version="1.0" encoding="utf-8"?>
<sst xmlns="http://schemas.openxmlformats.org/spreadsheetml/2006/main" count="467" uniqueCount="217">
  <si>
    <t>PRODUKSI PERIKANAN TANGKAP LAUT MENURUT JENIS IKAN</t>
  </si>
  <si>
    <t>Kabupaten</t>
  </si>
  <si>
    <t>:  MALANG</t>
  </si>
  <si>
    <t>No.</t>
  </si>
  <si>
    <t>Jenis Ikan</t>
  </si>
  <si>
    <t>Tuna Madidihang</t>
  </si>
  <si>
    <t>Tuna Mata Besar</t>
  </si>
  <si>
    <t>BKK/BKB</t>
  </si>
  <si>
    <t>Cakalang/BI</t>
  </si>
  <si>
    <t>Tongkol</t>
  </si>
  <si>
    <t>Albakora</t>
  </si>
  <si>
    <t>Baracuda</t>
  </si>
  <si>
    <t>Kurisi</t>
  </si>
  <si>
    <t>Ekor Merah</t>
  </si>
  <si>
    <t>Salem</t>
  </si>
  <si>
    <t>Layur</t>
  </si>
  <si>
    <t>Layang</t>
  </si>
  <si>
    <t>Kerang</t>
  </si>
  <si>
    <t>Lemadang</t>
  </si>
  <si>
    <t>Lemuru</t>
  </si>
  <si>
    <t>Teri/Ssk/Rck</t>
  </si>
  <si>
    <t>Gurita</t>
  </si>
  <si>
    <t>Marlin/Tumbuk</t>
  </si>
  <si>
    <t>Tengiri</t>
  </si>
  <si>
    <t>Kembung</t>
  </si>
  <si>
    <t>Lobster</t>
  </si>
  <si>
    <t>Kuwe (JT)</t>
  </si>
  <si>
    <t>Pari</t>
  </si>
  <si>
    <t>Kakap</t>
  </si>
  <si>
    <t>Kerapu</t>
  </si>
  <si>
    <t>Peperek</t>
  </si>
  <si>
    <t>Banyar</t>
  </si>
  <si>
    <t>Kaspira/Ekor Kuning</t>
  </si>
  <si>
    <t>Cumi-cumi</t>
  </si>
  <si>
    <t>Selengseng</t>
  </si>
  <si>
    <t>No</t>
  </si>
  <si>
    <t>Nilai Produksi</t>
  </si>
  <si>
    <t>Sungai</t>
  </si>
  <si>
    <t>Waduk</t>
  </si>
  <si>
    <t>Rawa</t>
  </si>
  <si>
    <t>(Rp. 1.000,-)</t>
  </si>
  <si>
    <t>Nila</t>
  </si>
  <si>
    <t>Tawes</t>
  </si>
  <si>
    <t>Mas/Tombro</t>
  </si>
  <si>
    <t>Gabus</t>
  </si>
  <si>
    <t>Betutu</t>
  </si>
  <si>
    <t>Udang</t>
  </si>
  <si>
    <t>Wader</t>
  </si>
  <si>
    <t>TOTAL</t>
  </si>
  <si>
    <t xml:space="preserve">Produksi </t>
  </si>
  <si>
    <t>Nilai</t>
  </si>
  <si>
    <t>Pemindangan</t>
  </si>
  <si>
    <t>Pengeringan</t>
  </si>
  <si>
    <t>Pengasapan</t>
  </si>
  <si>
    <t>Pelumatan</t>
  </si>
  <si>
    <t>Lain-lain</t>
  </si>
  <si>
    <t>Jumlah</t>
  </si>
  <si>
    <t xml:space="preserve">Payau </t>
  </si>
  <si>
    <t>Vanamei</t>
  </si>
  <si>
    <t>Mas</t>
  </si>
  <si>
    <t>Gurame</t>
  </si>
  <si>
    <t>Lele</t>
  </si>
  <si>
    <t>Patin</t>
  </si>
  <si>
    <t>Lainnya</t>
  </si>
  <si>
    <t>Kecamatan</t>
  </si>
  <si>
    <t>Dampit</t>
  </si>
  <si>
    <t>Pagelaran</t>
  </si>
  <si>
    <t>Gedangan</t>
  </si>
  <si>
    <t>Donomulyo</t>
  </si>
  <si>
    <t>Kalipare</t>
  </si>
  <si>
    <t>Pagak</t>
  </si>
  <si>
    <t>Kepanjen</t>
  </si>
  <si>
    <t>Kromengan</t>
  </si>
  <si>
    <t>Ngantang</t>
  </si>
  <si>
    <t>Bulan</t>
  </si>
  <si>
    <t>a. Retribusi TPI</t>
  </si>
  <si>
    <t>Target 1 tahun (Rp)</t>
  </si>
  <si>
    <t>Realisasi (Rp)</t>
  </si>
  <si>
    <t>% dari target</t>
  </si>
  <si>
    <t>b. Penjualan Benih Ikan BBI</t>
  </si>
  <si>
    <t>Budidaya Laut</t>
  </si>
  <si>
    <t>Tambak</t>
  </si>
  <si>
    <t>Kolam</t>
  </si>
  <si>
    <t>Keramba</t>
  </si>
  <si>
    <t>Jaring Apung</t>
  </si>
  <si>
    <t>Sawah</t>
  </si>
  <si>
    <t>Bantur</t>
  </si>
  <si>
    <t>Sumbermanjing</t>
  </si>
  <si>
    <t>Tirtoyudo</t>
  </si>
  <si>
    <t>Ampelgading</t>
  </si>
  <si>
    <t>Poncokusumo</t>
  </si>
  <si>
    <t>Wajak</t>
  </si>
  <si>
    <t>Turen</t>
  </si>
  <si>
    <t>Bululawang</t>
  </si>
  <si>
    <t>Gondanglegi</t>
  </si>
  <si>
    <t>Sumberpucung</t>
  </si>
  <si>
    <t>Ngajum</t>
  </si>
  <si>
    <t>Wonosari</t>
  </si>
  <si>
    <t>Wagir</t>
  </si>
  <si>
    <t>Pakisaji</t>
  </si>
  <si>
    <t>Tajinan</t>
  </si>
  <si>
    <t>Tumpang</t>
  </si>
  <si>
    <t xml:space="preserve">Pakis </t>
  </si>
  <si>
    <t>Jabung</t>
  </si>
  <si>
    <t>Lawang</t>
  </si>
  <si>
    <t>Singosari</t>
  </si>
  <si>
    <t>Karangploso</t>
  </si>
  <si>
    <t>Dau</t>
  </si>
  <si>
    <t>Pujon</t>
  </si>
  <si>
    <t>Kasembon</t>
  </si>
  <si>
    <t>Kabupaten Malang</t>
  </si>
  <si>
    <t>Kepala Dinas Perikanan</t>
  </si>
  <si>
    <t>VICTOR SEMBIRING, S.Pt, ME</t>
  </si>
  <si>
    <t>Pembina Tk.I</t>
  </si>
  <si>
    <t>NIP. 19721129 199610 1 001</t>
  </si>
  <si>
    <t>Kepanjen,     Januari  2021</t>
  </si>
  <si>
    <t>\</t>
  </si>
  <si>
    <t>Tahun</t>
  </si>
  <si>
    <t>Nilai (Rp)</t>
  </si>
  <si>
    <t>Produksi (ton)</t>
  </si>
  <si>
    <t>PRODUKSI PERIKANAN TANGKAP PUD MENURUT JENIS IKAN</t>
  </si>
  <si>
    <t>Produksi Ikan menurut Jenis Perairan (ton)</t>
  </si>
  <si>
    <t>(ton)</t>
  </si>
  <si>
    <t>Laut</t>
  </si>
  <si>
    <t>PUD</t>
  </si>
  <si>
    <t xml:space="preserve">Jumlah </t>
  </si>
  <si>
    <t>Produksi Tangkap (ton)</t>
  </si>
  <si>
    <t>PRODUKSI PERIKANAN TANGKAP MENURUT KECAMATAN</t>
  </si>
  <si>
    <t>Tawar</t>
  </si>
  <si>
    <t>PRODUKSI PERIKANAN BUDIDAYA MENURUT JENIS IKAN</t>
  </si>
  <si>
    <t>Nilai Produksi (Rp)</t>
  </si>
  <si>
    <t>PRODUKSI BUDIDAYA MENURUT KECAMATAN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</si>
  <si>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</si>
  <si>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</si>
  <si>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</si>
  <si>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</si>
  <si>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</si>
  <si>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</si>
  <si>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</si>
  <si>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</si>
  <si>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</si>
  <si>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</si>
  <si>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</si>
  <si>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</si>
  <si>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</si>
  <si>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</si>
  <si>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</si>
  <si>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</si>
  <si>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</si>
  <si>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</si>
  <si>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</si>
  <si>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</si>
  <si>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</si>
  <si>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</si>
  <si>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</si>
  <si>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</si>
  <si>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</si>
  <si>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</si>
  <si>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</si>
  <si>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</si>
  <si>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</si>
  <si>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</si>
  <si>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</si>
  <si>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</si>
  <si>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</si>
  <si>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</si>
  <si>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</si>
  <si>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</si>
  <si>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</si>
  <si>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</si>
  <si>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</si>
  <si>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</si>
  <si>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</si>
  <si>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</si>
  <si>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</si>
  <si>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</si>
  <si>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</si>
  <si>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PRODUKSI IKAN OLAHAN</t>
  </si>
  <si>
    <t xml:space="preserve">No </t>
  </si>
  <si>
    <t>Uraian</t>
  </si>
  <si>
    <t>Sumawe</t>
  </si>
  <si>
    <t>PRODUKSI IKAN OLAHAN PER-KECAMATAN</t>
  </si>
  <si>
    <t>Jumlah Total</t>
  </si>
  <si>
    <t>BERDASARKAN PER KECAMATAN</t>
  </si>
  <si>
    <t xml:space="preserve">Kabupaten : Malang </t>
  </si>
  <si>
    <t>:  2021</t>
  </si>
  <si>
    <t xml:space="preserve">Bawal </t>
  </si>
  <si>
    <t>Selar</t>
  </si>
  <si>
    <t>Manyung</t>
  </si>
  <si>
    <t>Keting</t>
  </si>
  <si>
    <t>34</t>
  </si>
  <si>
    <t>Kepanjen,     Januari  2022</t>
  </si>
  <si>
    <t>Tahun        : 2021</t>
  </si>
  <si>
    <t>Bandeng</t>
  </si>
  <si>
    <t>Lain-Lain</t>
  </si>
  <si>
    <t>REALISASI PAD DINAS PERIKANAN TAHUN 2021</t>
  </si>
  <si>
    <t>%</t>
  </si>
  <si>
    <t>Komoditas Berdasarkan kapasitas produksi (TON)</t>
  </si>
  <si>
    <t>Komoditas berdasarkan nilai ekonomis (Rp)</t>
  </si>
  <si>
    <t>BKK/BKB (Baby Tuna)</t>
  </si>
  <si>
    <t>PERIKANAN TANGKAP TAHUN 2017-2019</t>
  </si>
  <si>
    <t>KEGIATAN</t>
  </si>
  <si>
    <t>NAIK/ TURUN</t>
  </si>
  <si>
    <t>LAUT</t>
  </si>
  <si>
    <t>PERAIRAN UMUM</t>
  </si>
  <si>
    <t>Naik/Turun</t>
  </si>
  <si>
    <t>PERIKANAN TANGKAP LAUT</t>
  </si>
  <si>
    <t>PERIKANAN TANGKAP PERAIRAN UMUM</t>
  </si>
  <si>
    <t>TAHUN</t>
  </si>
  <si>
    <t>Produksi</t>
  </si>
  <si>
    <t>Rata-rata</t>
  </si>
  <si>
    <t>Perikanan Tangkap Laut Kurun Waktu 5 tahun</t>
  </si>
  <si>
    <t>Perikanan Tangkap Umum Kurun Waktu 5 tahun</t>
  </si>
  <si>
    <t>16,498,18</t>
  </si>
  <si>
    <t>AIR PAYAU</t>
  </si>
  <si>
    <t>AIR TAWAR</t>
  </si>
  <si>
    <t>rata-rata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</si>
</sst>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00"/>
    <numFmt numFmtId="167" formatCode="_-* #,##0.000_-;\-* #,##0.000_-;_-* &quot;-&quot;??_-;_-@_-"/>
    <numFmt numFmtId="168" formatCode="_-* #,##0.00_-;\-* #,##0.00_-;_-* &quot;-&quot;_-;_-@_-"/>
  </numFmts>
  <fonts count="3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1"/>
      <color theme="3"/>
      <name val="Calibri"/>
      <family val="2"/>
      <charset val="1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3"/>
      <name val="Arial Narrow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b/>
      <sz val="12"/>
      <color theme="3"/>
      <name val="Arial Narrow"/>
      <family val="2"/>
    </font>
    <font>
      <sz val="11"/>
      <color theme="3"/>
      <name val="Arial Narrow"/>
      <family val="2"/>
    </font>
    <font>
      <sz val="8"/>
      <name val="Calibri"/>
      <family val="2"/>
      <charset val="1"/>
      <scheme val="minor"/>
    </font>
    <font>
      <i/>
      <sz val="12"/>
      <color theme="1"/>
      <name val="Arial Narrow"/>
      <family val="2"/>
    </font>
    <font>
      <b/>
      <u/>
      <sz val="12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Arial Narrow"/>
      <family val="2"/>
    </font>
    <font>
      <sz val="11"/>
      <color rgb="FFFF0000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56">
    <xf numFmtId="0" fontId="0" fillId="0" borderId="0" xfId="0"/>
    <xf numFmtId="0" fontId="5" fillId="0" borderId="0" xfId="1"/>
    <xf numFmtId="0" fontId="6" fillId="0" borderId="3" xfId="1" applyFont="1" applyBorder="1" applyAlignment="1">
      <alignment horizontal="center"/>
    </xf>
    <xf numFmtId="4" fontId="6" fillId="0" borderId="5" xfId="1" applyNumberFormat="1" applyFont="1" applyBorder="1"/>
    <xf numFmtId="0" fontId="6" fillId="0" borderId="3" xfId="1" applyFont="1" applyBorder="1" applyAlignment="1">
      <alignment vertical="center"/>
    </xf>
    <xf numFmtId="0" fontId="6" fillId="0" borderId="4" xfId="1" applyFont="1" applyBorder="1"/>
    <xf numFmtId="0" fontId="6" fillId="0" borderId="0" xfId="1" applyFont="1"/>
    <xf numFmtId="0" fontId="6" fillId="2" borderId="3" xfId="1" applyFont="1" applyFill="1" applyBorder="1" applyAlignment="1">
      <alignment horizontal="center"/>
    </xf>
    <xf numFmtId="0" fontId="6" fillId="0" borderId="8" xfId="1" applyFont="1" applyBorder="1" applyAlignment="1">
      <alignment vertical="center"/>
    </xf>
    <xf numFmtId="3" fontId="6" fillId="0" borderId="5" xfId="1" applyNumberFormat="1" applyFont="1" applyBorder="1"/>
    <xf numFmtId="0" fontId="7" fillId="3" borderId="6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 wrapText="1"/>
    </xf>
    <xf numFmtId="0" fontId="10" fillId="0" borderId="0" xfId="10" applyFont="1" applyAlignment="1">
      <alignment horizontal="center" vertical="top"/>
    </xf>
    <xf numFmtId="164" fontId="11" fillId="0" borderId="0" xfId="10" applyNumberFormat="1" applyFont="1" applyAlignment="1">
      <alignment horizontal="center"/>
    </xf>
    <xf numFmtId="164" fontId="10" fillId="0" borderId="0" xfId="10" applyNumberFormat="1" applyFont="1" applyAlignment="1">
      <alignment horizontal="center"/>
    </xf>
    <xf numFmtId="164" fontId="12" fillId="0" borderId="0" xfId="10" applyNumberFormat="1" applyFont="1" applyAlignment="1">
      <alignment horizontal="center" vertical="top"/>
    </xf>
    <xf numFmtId="164" fontId="10" fillId="0" borderId="0" xfId="10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1" applyFont="1"/>
    <xf numFmtId="0" fontId="15" fillId="0" borderId="5" xfId="1" applyFont="1" applyBorder="1" applyAlignment="1">
      <alignment horizontal="center"/>
    </xf>
    <xf numFmtId="0" fontId="17" fillId="0" borderId="0" xfId="10" applyFont="1" applyAlignment="1">
      <alignment horizontal="center" vertical="top"/>
    </xf>
    <xf numFmtId="164" fontId="18" fillId="0" borderId="0" xfId="10" applyNumberFormat="1" applyFont="1" applyAlignment="1">
      <alignment horizontal="center"/>
    </xf>
    <xf numFmtId="164" fontId="17" fillId="0" borderId="0" xfId="10" applyNumberFormat="1" applyFont="1" applyAlignment="1">
      <alignment horizontal="center"/>
    </xf>
    <xf numFmtId="164" fontId="19" fillId="0" borderId="0" xfId="10" applyNumberFormat="1" applyFont="1" applyAlignment="1">
      <alignment horizontal="center" vertical="top"/>
    </xf>
    <xf numFmtId="164" fontId="17" fillId="0" borderId="0" xfId="10" applyNumberFormat="1" applyFont="1" applyAlignment="1">
      <alignment horizontal="center" vertical="top"/>
    </xf>
    <xf numFmtId="3" fontId="15" fillId="0" borderId="5" xfId="1" quotePrefix="1" applyNumberFormat="1" applyFont="1" applyBorder="1" applyAlignment="1">
      <alignment horizontal="right"/>
    </xf>
    <xf numFmtId="0" fontId="16" fillId="0" borderId="0" xfId="0" applyFont="1" applyBorder="1"/>
    <xf numFmtId="0" fontId="15" fillId="0" borderId="0" xfId="0" applyFont="1" applyBorder="1"/>
    <xf numFmtId="4" fontId="15" fillId="0" borderId="0" xfId="1" quotePrefix="1" applyNumberFormat="1" applyFont="1" applyBorder="1" applyAlignment="1">
      <alignment horizontal="right"/>
    </xf>
    <xf numFmtId="4" fontId="14" fillId="0" borderId="0" xfId="1" applyNumberFormat="1" applyFont="1" applyBorder="1" applyAlignment="1">
      <alignment vertical="center"/>
    </xf>
    <xf numFmtId="4" fontId="16" fillId="0" borderId="0" xfId="1" quotePrefix="1" applyNumberFormat="1" applyFont="1" applyBorder="1" applyAlignment="1">
      <alignment horizontal="right"/>
    </xf>
    <xf numFmtId="4" fontId="20" fillId="0" borderId="0" xfId="1" applyNumberFormat="1" applyFont="1" applyBorder="1" applyAlignment="1">
      <alignment vertical="center"/>
    </xf>
    <xf numFmtId="3" fontId="15" fillId="0" borderId="0" xfId="1" quotePrefix="1" applyNumberFormat="1" applyFont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4" fontId="15" fillId="0" borderId="5" xfId="1" quotePrefix="1" applyNumberFormat="1" applyFont="1" applyBorder="1" applyAlignment="1">
      <alignment horizontal="center"/>
    </xf>
    <xf numFmtId="0" fontId="15" fillId="3" borderId="9" xfId="1" applyFont="1" applyFill="1" applyBorder="1" applyAlignment="1">
      <alignment horizontal="center"/>
    </xf>
    <xf numFmtId="0" fontId="15" fillId="3" borderId="6" xfId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top"/>
    </xf>
    <xf numFmtId="0" fontId="15" fillId="5" borderId="6" xfId="1" applyFont="1" applyFill="1" applyBorder="1"/>
    <xf numFmtId="0" fontId="14" fillId="5" borderId="6" xfId="1" applyFont="1" applyFill="1" applyBorder="1" applyAlignment="1">
      <alignment horizontal="center" vertical="center"/>
    </xf>
    <xf numFmtId="4" fontId="14" fillId="5" borderId="6" xfId="1" applyNumberFormat="1" applyFont="1" applyFill="1" applyBorder="1" applyAlignment="1">
      <alignment horizontal="center" vertical="center"/>
    </xf>
    <xf numFmtId="3" fontId="14" fillId="5" borderId="6" xfId="1" applyNumberFormat="1" applyFont="1" applyFill="1" applyBorder="1" applyAlignment="1">
      <alignment vertical="center"/>
    </xf>
    <xf numFmtId="3" fontId="7" fillId="5" borderId="6" xfId="1" applyNumberFormat="1" applyFont="1" applyFill="1" applyBorder="1" applyAlignment="1">
      <alignment vertical="center"/>
    </xf>
    <xf numFmtId="4" fontId="16" fillId="0" borderId="0" xfId="0" applyNumberFormat="1" applyFont="1" applyBorder="1"/>
    <xf numFmtId="4" fontId="7" fillId="5" borderId="6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5" xfId="0" applyFont="1" applyBorder="1" applyAlignment="1">
      <alignment horizontal="center"/>
    </xf>
    <xf numFmtId="0" fontId="15" fillId="0" borderId="5" xfId="0" applyFont="1" applyBorder="1"/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4" fillId="5" borderId="11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6" fillId="0" borderId="0" xfId="0" applyFont="1"/>
    <xf numFmtId="0" fontId="21" fillId="0" borderId="0" xfId="0" applyFont="1"/>
    <xf numFmtId="0" fontId="6" fillId="0" borderId="0" xfId="0" applyNumberFormat="1" applyFont="1" applyBorder="1"/>
    <xf numFmtId="4" fontId="7" fillId="0" borderId="0" xfId="0" applyNumberFormat="1" applyFont="1" applyBorder="1"/>
    <xf numFmtId="0" fontId="14" fillId="0" borderId="0" xfId="1" applyFont="1" applyAlignment="1"/>
    <xf numFmtId="164" fontId="6" fillId="0" borderId="0" xfId="1" applyNumberFormat="1" applyFont="1"/>
    <xf numFmtId="164" fontId="6" fillId="0" borderId="0" xfId="0" applyNumberFormat="1" applyFont="1"/>
    <xf numFmtId="0" fontId="6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10" fillId="0" borderId="5" xfId="0" applyNumberFormat="1" applyFont="1" applyBorder="1"/>
    <xf numFmtId="164" fontId="10" fillId="0" borderId="5" xfId="0" applyNumberFormat="1" applyFont="1" applyBorder="1"/>
    <xf numFmtId="0" fontId="6" fillId="0" borderId="7" xfId="0" applyNumberFormat="1" applyFont="1" applyBorder="1" applyAlignment="1">
      <alignment horizontal="center"/>
    </xf>
    <xf numFmtId="4" fontId="6" fillId="0" borderId="7" xfId="0" applyNumberFormat="1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/>
    </xf>
    <xf numFmtId="4" fontId="10" fillId="5" borderId="6" xfId="0" applyNumberFormat="1" applyFont="1" applyFill="1" applyBorder="1" applyAlignment="1">
      <alignment vertical="center"/>
    </xf>
    <xf numFmtId="164" fontId="10" fillId="5" borderId="6" xfId="0" applyNumberFormat="1" applyFont="1" applyFill="1" applyBorder="1" applyAlignment="1">
      <alignment vertical="center"/>
    </xf>
    <xf numFmtId="0" fontId="10" fillId="0" borderId="0" xfId="0" applyFont="1"/>
    <xf numFmtId="0" fontId="10" fillId="4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/>
    <xf numFmtId="164" fontId="10" fillId="4" borderId="1" xfId="0" applyNumberFormat="1" applyFont="1" applyFill="1" applyBorder="1"/>
    <xf numFmtId="0" fontId="10" fillId="4" borderId="5" xfId="0" applyNumberFormat="1" applyFont="1" applyFill="1" applyBorder="1" applyAlignment="1">
      <alignment horizontal="center"/>
    </xf>
    <xf numFmtId="4" fontId="10" fillId="4" borderId="5" xfId="0" applyNumberFormat="1" applyFont="1" applyFill="1" applyBorder="1"/>
    <xf numFmtId="164" fontId="10" fillId="4" borderId="5" xfId="0" applyNumberFormat="1" applyFont="1" applyFill="1" applyBorder="1"/>
    <xf numFmtId="49" fontId="15" fillId="0" borderId="1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15" fillId="0" borderId="0" xfId="0" applyFont="1" applyBorder="1" applyAlignment="1">
      <alignment horizontal="right"/>
    </xf>
    <xf numFmtId="0" fontId="15" fillId="0" borderId="0" xfId="0" applyFont="1" applyAlignment="1">
      <alignment horizontal="right"/>
    </xf>
    <xf numFmtId="49" fontId="15" fillId="0" borderId="7" xfId="0" applyNumberFormat="1" applyFont="1" applyBorder="1" applyAlignment="1">
      <alignment horizontal="center" vertical="center"/>
    </xf>
    <xf numFmtId="0" fontId="19" fillId="0" borderId="0" xfId="10" applyFont="1" applyAlignment="1"/>
    <xf numFmtId="3" fontId="19" fillId="0" borderId="0" xfId="10" applyNumberFormat="1" applyFont="1" applyAlignment="1"/>
    <xf numFmtId="0" fontId="15" fillId="0" borderId="0" xfId="10" applyFont="1"/>
    <xf numFmtId="4" fontId="19" fillId="0" borderId="0" xfId="10" applyNumberFormat="1" applyFont="1" applyAlignment="1"/>
    <xf numFmtId="0" fontId="17" fillId="0" borderId="0" xfId="10" applyFont="1" applyBorder="1" applyAlignment="1">
      <alignment horizontal="left" vertical="center"/>
    </xf>
    <xf numFmtId="3" fontId="17" fillId="0" borderId="0" xfId="10" applyNumberFormat="1" applyFont="1" applyAlignment="1">
      <alignment vertical="center"/>
    </xf>
    <xf numFmtId="3" fontId="18" fillId="0" borderId="0" xfId="10" applyNumberFormat="1" applyFont="1" applyAlignment="1">
      <alignment vertical="center"/>
    </xf>
    <xf numFmtId="4" fontId="17" fillId="0" borderId="0" xfId="10" applyNumberFormat="1" applyFont="1" applyAlignment="1">
      <alignment vertical="center"/>
    </xf>
    <xf numFmtId="0" fontId="15" fillId="0" borderId="13" xfId="10" applyFont="1" applyBorder="1" applyAlignment="1">
      <alignment horizontal="center"/>
    </xf>
    <xf numFmtId="0" fontId="15" fillId="0" borderId="13" xfId="10" applyFont="1" applyBorder="1"/>
    <xf numFmtId="3" fontId="15" fillId="0" borderId="13" xfId="10" applyNumberFormat="1" applyFont="1" applyBorder="1" applyAlignment="1">
      <alignment horizontal="right"/>
    </xf>
    <xf numFmtId="3" fontId="17" fillId="0" borderId="13" xfId="10" applyNumberFormat="1" applyFont="1" applyBorder="1" applyAlignment="1">
      <alignment horizontal="right"/>
    </xf>
    <xf numFmtId="10" fontId="15" fillId="0" borderId="13" xfId="10" applyNumberFormat="1" applyFont="1" applyBorder="1" applyAlignment="1">
      <alignment horizontal="right"/>
    </xf>
    <xf numFmtId="0" fontId="15" fillId="0" borderId="5" xfId="10" applyFont="1" applyBorder="1" applyAlignment="1">
      <alignment horizontal="center"/>
    </xf>
    <xf numFmtId="0" fontId="15" fillId="0" borderId="5" xfId="10" applyFont="1" applyBorder="1"/>
    <xf numFmtId="3" fontId="15" fillId="0" borderId="5" xfId="10" applyNumberFormat="1" applyFont="1" applyBorder="1" applyAlignment="1">
      <alignment horizontal="right"/>
    </xf>
    <xf numFmtId="3" fontId="17" fillId="0" borderId="5" xfId="10" applyNumberFormat="1" applyFont="1" applyBorder="1" applyAlignment="1">
      <alignment horizontal="right"/>
    </xf>
    <xf numFmtId="0" fontId="15" fillId="0" borderId="17" xfId="10" applyFont="1" applyBorder="1" applyAlignment="1">
      <alignment horizontal="center"/>
    </xf>
    <xf numFmtId="0" fontId="15" fillId="0" borderId="17" xfId="10" applyFont="1" applyBorder="1"/>
    <xf numFmtId="3" fontId="15" fillId="0" borderId="17" xfId="10" applyNumberFormat="1" applyFont="1" applyBorder="1" applyAlignment="1">
      <alignment horizontal="right"/>
    </xf>
    <xf numFmtId="3" fontId="17" fillId="0" borderId="17" xfId="10" applyNumberFormat="1" applyFont="1" applyBorder="1" applyAlignment="1">
      <alignment horizontal="right"/>
    </xf>
    <xf numFmtId="3" fontId="14" fillId="0" borderId="6" xfId="10" applyNumberFormat="1" applyFont="1" applyBorder="1" applyAlignment="1">
      <alignment horizontal="right" vertical="center"/>
    </xf>
    <xf numFmtId="3" fontId="19" fillId="0" borderId="6" xfId="10" applyNumberFormat="1" applyFont="1" applyBorder="1" applyAlignment="1">
      <alignment horizontal="right" vertical="center"/>
    </xf>
    <xf numFmtId="10" fontId="14" fillId="0" borderId="6" xfId="10" applyNumberFormat="1" applyFont="1" applyBorder="1" applyAlignment="1">
      <alignment horizontal="right" vertical="center"/>
    </xf>
    <xf numFmtId="0" fontId="23" fillId="0" borderId="0" xfId="10" applyFont="1" applyBorder="1" applyAlignment="1">
      <alignment horizontal="left"/>
    </xf>
    <xf numFmtId="0" fontId="14" fillId="0" borderId="0" xfId="10" applyFont="1" applyBorder="1" applyAlignment="1">
      <alignment horizontal="center" vertical="center"/>
    </xf>
    <xf numFmtId="3" fontId="14" fillId="0" borderId="0" xfId="10" applyNumberFormat="1" applyFont="1" applyBorder="1" applyAlignment="1">
      <alignment horizontal="right" vertical="center"/>
    </xf>
    <xf numFmtId="3" fontId="19" fillId="0" borderId="0" xfId="10" applyNumberFormat="1" applyFont="1" applyBorder="1" applyAlignment="1">
      <alignment horizontal="right" vertical="center"/>
    </xf>
    <xf numFmtId="10" fontId="14" fillId="0" borderId="0" xfId="10" applyNumberFormat="1" applyFont="1" applyBorder="1" applyAlignment="1">
      <alignment horizontal="right" vertical="center"/>
    </xf>
    <xf numFmtId="0" fontId="17" fillId="0" borderId="0" xfId="10" applyFont="1" applyBorder="1" applyAlignment="1">
      <alignment horizontal="center"/>
    </xf>
    <xf numFmtId="0" fontId="17" fillId="0" borderId="0" xfId="10" applyFont="1" applyBorder="1" applyAlignment="1">
      <alignment horizontal="left"/>
    </xf>
    <xf numFmtId="0" fontId="17" fillId="0" borderId="0" xfId="10" applyFont="1"/>
    <xf numFmtId="4" fontId="24" fillId="0" borderId="0" xfId="10" applyNumberFormat="1" applyFont="1" applyAlignment="1">
      <alignment vertical="top"/>
    </xf>
    <xf numFmtId="4" fontId="17" fillId="0" borderId="0" xfId="10" applyNumberFormat="1" applyFont="1" applyAlignment="1">
      <alignment vertical="top"/>
    </xf>
    <xf numFmtId="0" fontId="15" fillId="3" borderId="6" xfId="10" applyFont="1" applyFill="1" applyBorder="1" applyAlignment="1">
      <alignment horizontal="center" vertical="center"/>
    </xf>
    <xf numFmtId="3" fontId="17" fillId="3" borderId="6" xfId="10" applyNumberFormat="1" applyFont="1" applyFill="1" applyBorder="1" applyAlignment="1">
      <alignment horizontal="center" vertical="center"/>
    </xf>
    <xf numFmtId="166" fontId="15" fillId="3" borderId="6" xfId="10" applyNumberFormat="1" applyFont="1" applyFill="1" applyBorder="1" applyAlignment="1">
      <alignment horizontal="center" vertical="center"/>
    </xf>
    <xf numFmtId="3" fontId="15" fillId="3" borderId="6" xfId="10" applyNumberFormat="1" applyFont="1" applyFill="1" applyBorder="1" applyAlignment="1">
      <alignment horizontal="center" vertical="center"/>
    </xf>
    <xf numFmtId="3" fontId="14" fillId="5" borderId="6" xfId="10" applyNumberFormat="1" applyFont="1" applyFill="1" applyBorder="1" applyAlignment="1">
      <alignment horizontal="right" vertical="center"/>
    </xf>
    <xf numFmtId="3" fontId="19" fillId="5" borderId="6" xfId="10" applyNumberFormat="1" applyFont="1" applyFill="1" applyBorder="1" applyAlignment="1">
      <alignment horizontal="right" vertical="center"/>
    </xf>
    <xf numFmtId="10" fontId="14" fillId="5" borderId="6" xfId="10" applyNumberFormat="1" applyFont="1" applyFill="1" applyBorder="1" applyAlignment="1">
      <alignment horizontal="right" vertical="center"/>
    </xf>
    <xf numFmtId="164" fontId="15" fillId="0" borderId="0" xfId="1" applyNumberFormat="1" applyFont="1"/>
    <xf numFmtId="0" fontId="15" fillId="0" borderId="0" xfId="1" applyFont="1" applyAlignment="1">
      <alignment horizontal="right"/>
    </xf>
    <xf numFmtId="0" fontId="15" fillId="0" borderId="14" xfId="0" applyFont="1" applyBorder="1" applyAlignment="1"/>
    <xf numFmtId="0" fontId="17" fillId="0" borderId="0" xfId="0" applyFont="1"/>
    <xf numFmtId="0" fontId="25" fillId="0" borderId="0" xfId="1" applyFont="1" applyAlignment="1"/>
    <xf numFmtId="0" fontId="26" fillId="0" borderId="0" xfId="0" applyFont="1"/>
    <xf numFmtId="0" fontId="17" fillId="0" borderId="1" xfId="0" applyNumberFormat="1" applyFont="1" applyBorder="1" applyAlignment="1">
      <alignment horizontal="center"/>
    </xf>
    <xf numFmtId="0" fontId="17" fillId="0" borderId="1" xfId="0" applyFont="1" applyBorder="1"/>
    <xf numFmtId="4" fontId="15" fillId="0" borderId="1" xfId="0" applyNumberFormat="1" applyFont="1" applyBorder="1"/>
    <xf numFmtId="0" fontId="17" fillId="0" borderId="5" xfId="0" applyNumberFormat="1" applyFont="1" applyBorder="1" applyAlignment="1">
      <alignment horizontal="center"/>
    </xf>
    <xf numFmtId="0" fontId="17" fillId="0" borderId="5" xfId="0" applyFont="1" applyBorder="1"/>
    <xf numFmtId="4" fontId="15" fillId="0" borderId="5" xfId="0" applyNumberFormat="1" applyFont="1" applyBorder="1"/>
    <xf numFmtId="0" fontId="17" fillId="0" borderId="7" xfId="0" applyNumberFormat="1" applyFont="1" applyBorder="1" applyAlignment="1">
      <alignment horizontal="center"/>
    </xf>
    <xf numFmtId="0" fontId="17" fillId="0" borderId="7" xfId="0" applyFont="1" applyBorder="1"/>
    <xf numFmtId="4" fontId="15" fillId="0" borderId="7" xfId="0" applyNumberFormat="1" applyFont="1" applyBorder="1"/>
    <xf numFmtId="4" fontId="13" fillId="0" borderId="0" xfId="0" applyNumberFormat="1" applyFont="1"/>
    <xf numFmtId="164" fontId="17" fillId="0" borderId="13" xfId="10" applyNumberFormat="1" applyFont="1" applyBorder="1" applyAlignment="1">
      <alignment horizontal="right"/>
    </xf>
    <xf numFmtId="164" fontId="17" fillId="0" borderId="5" xfId="10" applyNumberFormat="1" applyFont="1" applyBorder="1" applyAlignment="1">
      <alignment horizontal="right"/>
    </xf>
    <xf numFmtId="164" fontId="17" fillId="0" borderId="17" xfId="10" applyNumberFormat="1" applyFont="1" applyBorder="1" applyAlignment="1">
      <alignment horizontal="right"/>
    </xf>
    <xf numFmtId="0" fontId="27" fillId="0" borderId="18" xfId="0" applyFont="1" applyBorder="1" applyAlignment="1">
      <alignment horizontal="center"/>
    </xf>
    <xf numFmtId="0" fontId="27" fillId="0" borderId="1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4" fontId="17" fillId="3" borderId="6" xfId="0" applyNumberFormat="1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19" fillId="5" borderId="6" xfId="0" applyNumberFormat="1" applyFont="1" applyFill="1" applyBorder="1" applyAlignment="1">
      <alignment vertical="center"/>
    </xf>
    <xf numFmtId="0" fontId="19" fillId="5" borderId="6" xfId="0" applyFont="1" applyFill="1" applyBorder="1" applyAlignment="1">
      <alignment vertical="center"/>
    </xf>
    <xf numFmtId="4" fontId="19" fillId="5" borderId="6" xfId="0" applyNumberFormat="1" applyFont="1" applyFill="1" applyBorder="1" applyAlignment="1">
      <alignment vertical="center"/>
    </xf>
    <xf numFmtId="0" fontId="25" fillId="0" borderId="0" xfId="1" applyFont="1" applyAlignment="1">
      <alignment horizontal="center"/>
    </xf>
    <xf numFmtId="2" fontId="0" fillId="0" borderId="0" xfId="0" applyNumberFormat="1"/>
    <xf numFmtId="0" fontId="27" fillId="0" borderId="11" xfId="0" applyFont="1" applyBorder="1"/>
    <xf numFmtId="2" fontId="27" fillId="0" borderId="11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5" fillId="0" borderId="0" xfId="1" applyFont="1" applyAlignment="1">
      <alignment horizontal="left"/>
    </xf>
    <xf numFmtId="0" fontId="15" fillId="0" borderId="0" xfId="1" quotePrefix="1" applyFont="1" applyAlignment="1">
      <alignment horizontal="left"/>
    </xf>
    <xf numFmtId="0" fontId="27" fillId="3" borderId="18" xfId="0" applyFont="1" applyFill="1" applyBorder="1" applyAlignment="1">
      <alignment horizontal="center" vertical="center"/>
    </xf>
    <xf numFmtId="4" fontId="0" fillId="0" borderId="5" xfId="0" applyNumberFormat="1" applyBorder="1"/>
    <xf numFmtId="4" fontId="0" fillId="0" borderId="17" xfId="0" applyNumberFormat="1" applyBorder="1"/>
    <xf numFmtId="4" fontId="27" fillId="0" borderId="6" xfId="0" applyNumberFormat="1" applyFont="1" applyBorder="1"/>
    <xf numFmtId="4" fontId="0" fillId="0" borderId="19" xfId="0" applyNumberFormat="1" applyBorder="1"/>
    <xf numFmtId="0" fontId="6" fillId="0" borderId="20" xfId="1" applyFont="1" applyBorder="1"/>
    <xf numFmtId="0" fontId="6" fillId="0" borderId="7" xfId="1" quotePrefix="1" applyFont="1" applyBorder="1" applyAlignment="1">
      <alignment horizontal="center"/>
    </xf>
    <xf numFmtId="0" fontId="6" fillId="0" borderId="17" xfId="1" quotePrefix="1" applyFont="1" applyBorder="1" applyAlignment="1">
      <alignment horizontal="center"/>
    </xf>
    <xf numFmtId="0" fontId="6" fillId="0" borderId="0" xfId="1" applyFont="1" applyBorder="1" applyAlignment="1">
      <alignment vertical="center"/>
    </xf>
    <xf numFmtId="4" fontId="6" fillId="0" borderId="7" xfId="1" applyNumberFormat="1" applyFont="1" applyBorder="1"/>
    <xf numFmtId="3" fontId="6" fillId="0" borderId="7" xfId="1" applyNumberFormat="1" applyFont="1" applyBorder="1"/>
    <xf numFmtId="0" fontId="6" fillId="0" borderId="22" xfId="1" applyFont="1" applyBorder="1"/>
    <xf numFmtId="0" fontId="6" fillId="0" borderId="23" xfId="1" applyFont="1" applyBorder="1" applyAlignment="1">
      <alignment vertical="center"/>
    </xf>
    <xf numFmtId="0" fontId="6" fillId="0" borderId="24" xfId="1" applyFont="1" applyBorder="1"/>
    <xf numFmtId="0" fontId="6" fillId="0" borderId="5" xfId="1" quotePrefix="1" applyFont="1" applyBorder="1" applyAlignment="1">
      <alignment horizontal="center"/>
    </xf>
    <xf numFmtId="0" fontId="6" fillId="0" borderId="25" xfId="1" applyFont="1" applyBorder="1" applyAlignment="1">
      <alignment vertical="center"/>
    </xf>
    <xf numFmtId="0" fontId="6" fillId="0" borderId="5" xfId="0" quotePrefix="1" applyNumberFormat="1" applyFont="1" applyBorder="1" applyAlignment="1">
      <alignment horizontal="center"/>
    </xf>
    <xf numFmtId="0" fontId="15" fillId="0" borderId="21" xfId="1" quotePrefix="1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/>
    <xf numFmtId="165" fontId="17" fillId="0" borderId="1" xfId="0" applyNumberFormat="1" applyFont="1" applyBorder="1"/>
    <xf numFmtId="165" fontId="17" fillId="0" borderId="5" xfId="0" applyNumberFormat="1" applyFont="1" applyBorder="1"/>
    <xf numFmtId="165" fontId="17" fillId="0" borderId="7" xfId="0" applyNumberFormat="1" applyFont="1" applyBorder="1"/>
    <xf numFmtId="165" fontId="19" fillId="5" borderId="11" xfId="0" applyNumberFormat="1" applyFont="1" applyFill="1" applyBorder="1" applyAlignment="1">
      <alignment vertical="center"/>
    </xf>
    <xf numFmtId="165" fontId="17" fillId="0" borderId="1" xfId="2" applyNumberFormat="1" applyFont="1" applyBorder="1" applyAlignment="1">
      <alignment horizontal="right" vertical="center"/>
    </xf>
    <xf numFmtId="165" fontId="17" fillId="0" borderId="1" xfId="4" applyNumberFormat="1" applyFont="1" applyBorder="1" applyAlignment="1">
      <alignment horizontal="right"/>
    </xf>
    <xf numFmtId="165" fontId="17" fillId="0" borderId="5" xfId="2" applyNumberFormat="1" applyFont="1" applyBorder="1" applyAlignment="1">
      <alignment horizontal="right" vertical="center"/>
    </xf>
    <xf numFmtId="165" fontId="17" fillId="0" borderId="5" xfId="0" applyNumberFormat="1" applyFont="1" applyBorder="1" applyAlignment="1">
      <alignment horizontal="right"/>
    </xf>
    <xf numFmtId="165" fontId="17" fillId="0" borderId="5" xfId="4" applyNumberFormat="1" applyFont="1" applyBorder="1" applyAlignment="1">
      <alignment horizontal="right"/>
    </xf>
    <xf numFmtId="165" fontId="17" fillId="0" borderId="7" xfId="2" applyNumberFormat="1" applyFont="1" applyBorder="1" applyAlignment="1">
      <alignment horizontal="right" vertical="center"/>
    </xf>
    <xf numFmtId="165" fontId="17" fillId="0" borderId="7" xfId="4" applyNumberFormat="1" applyFont="1" applyBorder="1" applyAlignment="1">
      <alignment horizontal="right"/>
    </xf>
    <xf numFmtId="165" fontId="19" fillId="5" borderId="11" xfId="2" applyNumberFormat="1" applyFont="1" applyFill="1" applyBorder="1" applyAlignment="1">
      <alignment horizontal="right" vertical="center"/>
    </xf>
    <xf numFmtId="167" fontId="17" fillId="0" borderId="1" xfId="0" applyNumberFormat="1" applyFont="1" applyBorder="1" applyAlignment="1">
      <alignment horizontal="right"/>
    </xf>
    <xf numFmtId="167" fontId="17" fillId="0" borderId="5" xfId="0" applyNumberFormat="1" applyFont="1" applyBorder="1" applyAlignment="1">
      <alignment horizontal="right"/>
    </xf>
    <xf numFmtId="167" fontId="17" fillId="0" borderId="7" xfId="0" applyNumberFormat="1" applyFont="1" applyBorder="1" applyAlignment="1">
      <alignment horizontal="right"/>
    </xf>
    <xf numFmtId="167" fontId="17" fillId="0" borderId="5" xfId="4" applyNumberFormat="1" applyFont="1" applyBorder="1" applyAlignment="1">
      <alignment horizontal="right"/>
    </xf>
    <xf numFmtId="167" fontId="17" fillId="0" borderId="7" xfId="4" applyNumberFormat="1" applyFont="1" applyBorder="1" applyAlignment="1">
      <alignment horizontal="right"/>
    </xf>
    <xf numFmtId="0" fontId="15" fillId="3" borderId="6" xfId="0" applyFont="1" applyFill="1" applyBorder="1" applyAlignment="1">
      <alignment horizontal="center" vertical="center"/>
    </xf>
    <xf numFmtId="9" fontId="0" fillId="0" borderId="0" xfId="44" applyFont="1"/>
    <xf numFmtId="0" fontId="6" fillId="0" borderId="0" xfId="1" applyFont="1" applyBorder="1"/>
    <xf numFmtId="4" fontId="6" fillId="0" borderId="0" xfId="1" applyNumberFormat="1" applyFont="1" applyBorder="1"/>
    <xf numFmtId="3" fontId="6" fillId="0" borderId="0" xfId="1" applyNumberFormat="1" applyFont="1" applyBorder="1"/>
    <xf numFmtId="0" fontId="6" fillId="2" borderId="26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13" fillId="0" borderId="0" xfId="0" applyFont="1" applyFill="1"/>
    <xf numFmtId="0" fontId="6" fillId="6" borderId="3" xfId="1" applyFont="1" applyFill="1" applyBorder="1" applyAlignment="1">
      <alignment horizontal="center"/>
    </xf>
    <xf numFmtId="0" fontId="6" fillId="6" borderId="3" xfId="1" applyFont="1" applyFill="1" applyBorder="1" applyAlignment="1">
      <alignment vertical="center"/>
    </xf>
    <xf numFmtId="0" fontId="6" fillId="6" borderId="4" xfId="1" applyFont="1" applyFill="1" applyBorder="1"/>
    <xf numFmtId="4" fontId="6" fillId="6" borderId="5" xfId="1" applyNumberFormat="1" applyFont="1" applyFill="1" applyBorder="1"/>
    <xf numFmtId="3" fontId="6" fillId="6" borderId="5" xfId="1" applyNumberFormat="1" applyFont="1" applyFill="1" applyBorder="1"/>
    <xf numFmtId="10" fontId="0" fillId="0" borderId="0" xfId="44" applyNumberFormat="1" applyFont="1"/>
    <xf numFmtId="10" fontId="0" fillId="6" borderId="0" xfId="44" applyNumberFormat="1" applyFont="1" applyFill="1"/>
    <xf numFmtId="10" fontId="0" fillId="6" borderId="21" xfId="44" applyNumberFormat="1" applyFont="1" applyFill="1" applyBorder="1"/>
    <xf numFmtId="0" fontId="6" fillId="6" borderId="26" xfId="1" applyFont="1" applyFill="1" applyBorder="1" applyAlignment="1">
      <alignment vertical="center"/>
    </xf>
    <xf numFmtId="0" fontId="6" fillId="6" borderId="22" xfId="1" applyFont="1" applyFill="1" applyBorder="1" applyAlignment="1"/>
    <xf numFmtId="4" fontId="6" fillId="6" borderId="7" xfId="1" applyNumberFormat="1" applyFont="1" applyFill="1" applyBorder="1"/>
    <xf numFmtId="10" fontId="0" fillId="6" borderId="11" xfId="44" applyNumberFormat="1" applyFont="1" applyFill="1" applyBorder="1"/>
    <xf numFmtId="0" fontId="11" fillId="6" borderId="3" xfId="1" applyFont="1" applyFill="1" applyBorder="1" applyAlignment="1">
      <alignment horizontal="center"/>
    </xf>
    <xf numFmtId="0" fontId="11" fillId="6" borderId="3" xfId="1" applyFont="1" applyFill="1" applyBorder="1" applyAlignment="1">
      <alignment vertical="center"/>
    </xf>
    <xf numFmtId="0" fontId="11" fillId="6" borderId="4" xfId="1" applyFont="1" applyFill="1" applyBorder="1"/>
    <xf numFmtId="4" fontId="11" fillId="6" borderId="5" xfId="1" applyNumberFormat="1" applyFont="1" applyFill="1" applyBorder="1"/>
    <xf numFmtId="3" fontId="11" fillId="6" borderId="5" xfId="1" applyNumberFormat="1" applyFont="1" applyFill="1" applyBorder="1"/>
    <xf numFmtId="10" fontId="30" fillId="6" borderId="0" xfId="44" applyNumberFormat="1" applyFont="1" applyFill="1"/>
    <xf numFmtId="0" fontId="11" fillId="2" borderId="3" xfId="1" applyFont="1" applyFill="1" applyBorder="1" applyAlignment="1">
      <alignment horizontal="center"/>
    </xf>
    <xf numFmtId="0" fontId="11" fillId="0" borderId="2" xfId="1" applyFont="1" applyBorder="1" applyAlignment="1">
      <alignment vertical="center"/>
    </xf>
    <xf numFmtId="0" fontId="11" fillId="0" borderId="12" xfId="1" applyFont="1" applyBorder="1"/>
    <xf numFmtId="4" fontId="11" fillId="0" borderId="1" xfId="1" applyNumberFormat="1" applyFont="1" applyBorder="1"/>
    <xf numFmtId="3" fontId="11" fillId="0" borderId="1" xfId="1" applyNumberFormat="1" applyFont="1" applyBorder="1"/>
    <xf numFmtId="10" fontId="30" fillId="0" borderId="0" xfId="44" applyNumberFormat="1" applyFont="1"/>
    <xf numFmtId="0" fontId="11" fillId="0" borderId="3" xfId="1" applyFont="1" applyFill="1" applyBorder="1" applyAlignment="1">
      <alignment horizontal="center"/>
    </xf>
    <xf numFmtId="0" fontId="11" fillId="0" borderId="3" xfId="1" applyFont="1" applyFill="1" applyBorder="1" applyAlignment="1">
      <alignment vertical="center"/>
    </xf>
    <xf numFmtId="0" fontId="11" fillId="0" borderId="4" xfId="1" applyFont="1" applyFill="1" applyBorder="1"/>
    <xf numFmtId="4" fontId="11" fillId="0" borderId="5" xfId="1" applyNumberFormat="1" applyFont="1" applyFill="1" applyBorder="1"/>
    <xf numFmtId="3" fontId="11" fillId="0" borderId="5" xfId="1" applyNumberFormat="1" applyFont="1" applyFill="1" applyBorder="1"/>
    <xf numFmtId="10" fontId="30" fillId="0" borderId="0" xfId="44" applyNumberFormat="1" applyFont="1" applyFill="1"/>
    <xf numFmtId="0" fontId="11" fillId="6" borderId="4" xfId="1" applyFont="1" applyFill="1" applyBorder="1" applyAlignment="1"/>
    <xf numFmtId="3" fontId="10" fillId="6" borderId="5" xfId="1" applyNumberFormat="1" applyFont="1" applyFill="1" applyBorder="1"/>
    <xf numFmtId="3" fontId="10" fillId="0" borderId="1" xfId="1" applyNumberFormat="1" applyFont="1" applyBorder="1"/>
    <xf numFmtId="3" fontId="10" fillId="0" borderId="5" xfId="1" applyNumberFormat="1" applyFont="1" applyFill="1" applyBorder="1"/>
    <xf numFmtId="3" fontId="10" fillId="6" borderId="7" xfId="1" applyNumberFormat="1" applyFont="1" applyFill="1" applyBorder="1"/>
    <xf numFmtId="0" fontId="15" fillId="3" borderId="9" xfId="1" applyFont="1" applyFill="1" applyBorder="1" applyAlignment="1">
      <alignment vertical="center"/>
    </xf>
    <xf numFmtId="0" fontId="15" fillId="3" borderId="11" xfId="1" applyFont="1" applyFill="1" applyBorder="1" applyAlignment="1">
      <alignment vertical="center"/>
    </xf>
    <xf numFmtId="0" fontId="15" fillId="3" borderId="16" xfId="0" applyFont="1" applyFill="1" applyBorder="1" applyAlignment="1">
      <alignment horizontal="center" vertical="center"/>
    </xf>
    <xf numFmtId="165" fontId="17" fillId="0" borderId="0" xfId="0" applyNumberFormat="1" applyFont="1" applyBorder="1"/>
    <xf numFmtId="165" fontId="19" fillId="5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165" fontId="17" fillId="0" borderId="0" xfId="0" applyNumberFormat="1" applyFont="1" applyFill="1" applyBorder="1"/>
    <xf numFmtId="0" fontId="15" fillId="0" borderId="0" xfId="0" applyFont="1" applyFill="1" applyBorder="1" applyAlignment="1">
      <alignment vertical="center"/>
    </xf>
    <xf numFmtId="0" fontId="3" fillId="0" borderId="0" xfId="46"/>
    <xf numFmtId="0" fontId="32" fillId="0" borderId="6" xfId="46" applyFont="1" applyBorder="1"/>
    <xf numFmtId="4" fontId="32" fillId="0" borderId="6" xfId="46" applyNumberFormat="1" applyFont="1" applyBorder="1"/>
    <xf numFmtId="4" fontId="33" fillId="2" borderId="6" xfId="47" applyNumberFormat="1" applyFont="1" applyFill="1" applyBorder="1" applyAlignment="1">
      <alignment horizontal="right" vertical="center"/>
    </xf>
    <xf numFmtId="4" fontId="3" fillId="0" borderId="6" xfId="46" applyNumberFormat="1" applyBorder="1"/>
    <xf numFmtId="9" fontId="3" fillId="0" borderId="6" xfId="48" applyBorder="1"/>
    <xf numFmtId="4" fontId="34" fillId="2" borderId="6" xfId="47" applyNumberFormat="1" applyFont="1" applyFill="1" applyBorder="1" applyAlignment="1">
      <alignment horizontal="right" vertical="center"/>
    </xf>
    <xf numFmtId="0" fontId="32" fillId="0" borderId="0" xfId="46" applyFont="1"/>
    <xf numFmtId="0" fontId="31" fillId="5" borderId="9" xfId="46" applyFont="1" applyFill="1" applyBorder="1" applyAlignment="1">
      <alignment vertical="center"/>
    </xf>
    <xf numFmtId="0" fontId="31" fillId="5" borderId="11" xfId="46" applyFont="1" applyFill="1" applyBorder="1" applyAlignment="1">
      <alignment vertical="center"/>
    </xf>
    <xf numFmtId="0" fontId="31" fillId="5" borderId="6" xfId="46" applyFont="1" applyFill="1" applyBorder="1" applyAlignment="1">
      <alignment wrapText="1"/>
    </xf>
    <xf numFmtId="0" fontId="32" fillId="5" borderId="6" xfId="46" applyFont="1" applyFill="1" applyBorder="1" applyAlignment="1">
      <alignment vertical="center"/>
    </xf>
    <xf numFmtId="0" fontId="31" fillId="7" borderId="9" xfId="46" applyFont="1" applyFill="1" applyBorder="1" applyAlignment="1">
      <alignment vertical="center"/>
    </xf>
    <xf numFmtId="0" fontId="31" fillId="7" borderId="21" xfId="46" applyFont="1" applyFill="1" applyBorder="1" applyAlignment="1">
      <alignment vertical="center"/>
    </xf>
    <xf numFmtId="0" fontId="31" fillId="7" borderId="11" xfId="46" applyFont="1" applyFill="1" applyBorder="1" applyAlignment="1">
      <alignment vertical="center"/>
    </xf>
    <xf numFmtId="0" fontId="31" fillId="7" borderId="6" xfId="46" applyFont="1" applyFill="1" applyBorder="1" applyAlignment="1"/>
    <xf numFmtId="164" fontId="3" fillId="0" borderId="0" xfId="45" applyFont="1"/>
    <xf numFmtId="168" fontId="3" fillId="0" borderId="0" xfId="45" applyNumberFormat="1" applyFont="1"/>
    <xf numFmtId="165" fontId="3" fillId="0" borderId="0" xfId="46" applyNumberFormat="1"/>
    <xf numFmtId="9" fontId="3" fillId="0" borderId="0" xfId="44" applyFont="1"/>
    <xf numFmtId="0" fontId="31" fillId="8" borderId="6" xfId="46" applyFont="1" applyFill="1" applyBorder="1" applyAlignment="1">
      <alignment vertical="center"/>
    </xf>
    <xf numFmtId="0" fontId="3" fillId="8" borderId="6" xfId="46" applyFill="1" applyBorder="1"/>
    <xf numFmtId="168" fontId="3" fillId="0" borderId="6" xfId="45" applyNumberFormat="1" applyFont="1" applyBorder="1"/>
    <xf numFmtId="0" fontId="32" fillId="0" borderId="6" xfId="0" applyFont="1" applyBorder="1"/>
    <xf numFmtId="4" fontId="32" fillId="0" borderId="6" xfId="0" applyNumberFormat="1" applyFont="1" applyBorder="1"/>
    <xf numFmtId="10" fontId="32" fillId="0" borderId="6" xfId="0" applyNumberFormat="1" applyFont="1" applyBorder="1"/>
    <xf numFmtId="4" fontId="33" fillId="2" borderId="6" xfId="1" applyNumberFormat="1" applyFont="1" applyFill="1" applyBorder="1" applyAlignment="1">
      <alignment horizontal="right" vertical="center"/>
    </xf>
    <xf numFmtId="4" fontId="0" fillId="0" borderId="6" xfId="0" applyNumberFormat="1" applyBorder="1"/>
    <xf numFmtId="9" fontId="2" fillId="0" borderId="6" xfId="44" applyFont="1" applyBorder="1"/>
    <xf numFmtId="4" fontId="34" fillId="2" borderId="6" xfId="1" applyNumberFormat="1" applyFont="1" applyFill="1" applyBorder="1" applyAlignment="1">
      <alignment horizontal="right" vertical="center"/>
    </xf>
    <xf numFmtId="0" fontId="0" fillId="9" borderId="6" xfId="0" applyFill="1" applyBorder="1" applyAlignment="1">
      <alignment horizontal="center"/>
    </xf>
    <xf numFmtId="168" fontId="0" fillId="0" borderId="6" xfId="45" applyNumberFormat="1" applyFont="1" applyBorder="1"/>
    <xf numFmtId="9" fontId="0" fillId="0" borderId="6" xfId="44" applyFont="1" applyBorder="1"/>
    <xf numFmtId="9" fontId="0" fillId="0" borderId="6" xfId="0" applyNumberFormat="1" applyBorder="1"/>
    <xf numFmtId="0" fontId="0" fillId="0" borderId="0" xfId="0" applyAlignment="1"/>
    <xf numFmtId="10" fontId="3" fillId="0" borderId="6" xfId="48" applyNumberFormat="1" applyBorder="1"/>
    <xf numFmtId="10" fontId="0" fillId="0" borderId="6" xfId="0" applyNumberFormat="1" applyBorder="1"/>
    <xf numFmtId="4" fontId="10" fillId="0" borderId="6" xfId="0" applyNumberFormat="1" applyFont="1" applyBorder="1"/>
    <xf numFmtId="4" fontId="10" fillId="2" borderId="13" xfId="0" applyNumberFormat="1" applyFont="1" applyFill="1" applyBorder="1"/>
    <xf numFmtId="0" fontId="0" fillId="10" borderId="6" xfId="0" applyFill="1" applyBorder="1" applyAlignment="1">
      <alignment horizontal="center"/>
    </xf>
    <xf numFmtId="0" fontId="31" fillId="0" borderId="14" xfId="46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1" fillId="5" borderId="6" xfId="0" applyFont="1" applyFill="1" applyBorder="1" applyAlignment="1">
      <alignment horizontal="center" wrapText="1"/>
    </xf>
    <xf numFmtId="0" fontId="32" fillId="5" borderId="6" xfId="0" applyFont="1" applyFill="1" applyBorder="1" applyAlignment="1">
      <alignment horizontal="center" vertical="center"/>
    </xf>
    <xf numFmtId="0" fontId="31" fillId="5" borderId="9" xfId="0" applyFont="1" applyFill="1" applyBorder="1" applyAlignment="1">
      <alignment horizontal="center" vertical="center"/>
    </xf>
    <xf numFmtId="0" fontId="31" fillId="5" borderId="11" xfId="0" applyFont="1" applyFill="1" applyBorder="1" applyAlignment="1">
      <alignment horizontal="center" vertical="center"/>
    </xf>
    <xf numFmtId="0" fontId="31" fillId="7" borderId="27" xfId="0" applyFont="1" applyFill="1" applyBorder="1" applyAlignment="1">
      <alignment horizontal="center"/>
    </xf>
    <xf numFmtId="0" fontId="31" fillId="7" borderId="14" xfId="0" applyFont="1" applyFill="1" applyBorder="1" applyAlignment="1">
      <alignment horizontal="center"/>
    </xf>
    <xf numFmtId="0" fontId="31" fillId="7" borderId="6" xfId="0" applyFont="1" applyFill="1" applyBorder="1" applyAlignment="1">
      <alignment horizontal="center" vertical="center"/>
    </xf>
    <xf numFmtId="0" fontId="31" fillId="7" borderId="6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/>
    </xf>
    <xf numFmtId="0" fontId="7" fillId="5" borderId="15" xfId="1" applyFont="1" applyFill="1" applyBorder="1" applyAlignment="1">
      <alignment horizontal="center" vertical="center"/>
    </xf>
    <xf numFmtId="0" fontId="7" fillId="5" borderId="16" xfId="1" applyFont="1" applyFill="1" applyBorder="1" applyAlignment="1">
      <alignment horizontal="center" vertical="center"/>
    </xf>
    <xf numFmtId="0" fontId="7" fillId="5" borderId="10" xfId="1" applyFont="1" applyFill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7" fillId="3" borderId="15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15" fillId="3" borderId="9" xfId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center"/>
    </xf>
    <xf numFmtId="0" fontId="15" fillId="3" borderId="15" xfId="1" applyFont="1" applyFill="1" applyBorder="1" applyAlignment="1">
      <alignment horizontal="center"/>
    </xf>
    <xf numFmtId="0" fontId="15" fillId="3" borderId="16" xfId="1" applyFont="1" applyFill="1" applyBorder="1" applyAlignment="1">
      <alignment horizontal="center"/>
    </xf>
    <xf numFmtId="0" fontId="15" fillId="3" borderId="10" xfId="1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4" fontId="10" fillId="5" borderId="15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0" fontId="14" fillId="5" borderId="11" xfId="0" applyFont="1" applyFill="1" applyBorder="1" applyAlignment="1">
      <alignment horizontal="center"/>
    </xf>
    <xf numFmtId="0" fontId="31" fillId="5" borderId="9" xfId="0" applyFont="1" applyFill="1" applyBorder="1" applyAlignment="1">
      <alignment horizontal="center" wrapText="1"/>
    </xf>
    <xf numFmtId="0" fontId="31" fillId="5" borderId="11" xfId="0" applyFont="1" applyFill="1" applyBorder="1" applyAlignment="1">
      <alignment horizontal="center" wrapText="1"/>
    </xf>
    <xf numFmtId="0" fontId="27" fillId="5" borderId="9" xfId="0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0" fontId="31" fillId="5" borderId="27" xfId="0" applyFont="1" applyFill="1" applyBorder="1" applyAlignment="1">
      <alignment horizontal="center"/>
    </xf>
    <xf numFmtId="0" fontId="31" fillId="5" borderId="14" xfId="0" applyFont="1" applyFill="1" applyBorder="1" applyAlignment="1">
      <alignment horizontal="center"/>
    </xf>
    <xf numFmtId="0" fontId="31" fillId="5" borderId="6" xfId="0" applyFont="1" applyFill="1" applyBorder="1" applyAlignment="1">
      <alignment horizontal="center" vertical="center" wrapText="1"/>
    </xf>
    <xf numFmtId="0" fontId="19" fillId="0" borderId="0" xfId="10" applyFont="1" applyAlignment="1">
      <alignment horizontal="center"/>
    </xf>
    <xf numFmtId="0" fontId="14" fillId="0" borderId="6" xfId="10" applyFont="1" applyBorder="1" applyAlignment="1">
      <alignment horizontal="center" vertical="center"/>
    </xf>
    <xf numFmtId="0" fontId="14" fillId="5" borderId="6" xfId="10" applyFont="1" applyFill="1" applyBorder="1" applyAlignment="1">
      <alignment horizontal="center" vertical="center"/>
    </xf>
    <xf numFmtId="0" fontId="25" fillId="0" borderId="0" xfId="1" applyFont="1" applyAlignment="1">
      <alignment horizont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/>
    </xf>
    <xf numFmtId="0" fontId="28" fillId="0" borderId="15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1" fillId="0" borderId="0" xfId="46" applyFont="1"/>
    <xf numFmtId="4" fontId="1" fillId="0" borderId="0" xfId="46" applyNumberFormat="1" applyFont="1"/>
    <xf numFmtId="4" fontId="3" fillId="0" borderId="0" xfId="46" applyNumberFormat="1"/>
    <xf numFmtId="0" fontId="3" fillId="3" borderId="0" xfId="46" applyFill="1"/>
    <xf numFmtId="43" fontId="3" fillId="0" borderId="0" xfId="46" applyNumberFormat="1"/>
  </cellXfs>
  <cellStyles count="49">
    <cellStyle name="Comma [0]" xfId="45" builtinId="6"/>
    <cellStyle name="Comma [0] 2" xfId="3"/>
    <cellStyle name="Comma [0] 2 2" xfId="6"/>
    <cellStyle name="Comma [0] 2 3" xfId="7"/>
    <cellStyle name="Comma [0] 2 4" xfId="8"/>
    <cellStyle name="Comma [0] 2 5" xfId="9"/>
    <cellStyle name="Comma [0] 2 6" xfId="5"/>
    <cellStyle name="Comma [0] 3" xfId="4"/>
    <cellStyle name="Comma 10" xfId="43"/>
    <cellStyle name="Comma 2" xfId="2"/>
    <cellStyle name="Comma 3" xfId="35"/>
    <cellStyle name="Comma 4" xfId="37"/>
    <cellStyle name="Comma 5" xfId="38"/>
    <cellStyle name="Comma 6" xfId="39"/>
    <cellStyle name="Comma 7" xfId="40"/>
    <cellStyle name="Comma 8" xfId="41"/>
    <cellStyle name="Comma 9" xfId="42"/>
    <cellStyle name="Normal" xfId="0" builtinId="0"/>
    <cellStyle name="Normal 10" xfId="10"/>
    <cellStyle name="Normal 11" xfId="11"/>
    <cellStyle name="Normal 12" xfId="34"/>
    <cellStyle name="Normal 13" xfId="12"/>
    <cellStyle name="Normal 14" xfId="36"/>
    <cellStyle name="Normal 15" xfId="46"/>
    <cellStyle name="Normal 2" xfId="1"/>
    <cellStyle name="Normal 2 2" xfId="14"/>
    <cellStyle name="Normal 2 2 2" xfId="15"/>
    <cellStyle name="Normal 2 2 3" xfId="16"/>
    <cellStyle name="Normal 2 3" xfId="17"/>
    <cellStyle name="Normal 2 4" xfId="18"/>
    <cellStyle name="Normal 2 5" xfId="19"/>
    <cellStyle name="Normal 2 6" xfId="20"/>
    <cellStyle name="Normal 2 7" xfId="13"/>
    <cellStyle name="Normal 2 8" xfId="47"/>
    <cellStyle name="Normal 3" xfId="21"/>
    <cellStyle name="Normal 4" xfId="22"/>
    <cellStyle name="Normal 4 2" xfId="23"/>
    <cellStyle name="Normal 4 3" xfId="24"/>
    <cellStyle name="Normal 5" xfId="25"/>
    <cellStyle name="Normal 5 2" xfId="26"/>
    <cellStyle name="Normal 5 3" xfId="27"/>
    <cellStyle name="Normal 6" xfId="28"/>
    <cellStyle name="Normal 6 2" xfId="29"/>
    <cellStyle name="Normal 6 3" xfId="30"/>
    <cellStyle name="Normal 7" xfId="31"/>
    <cellStyle name="Normal 8" xfId="32"/>
    <cellStyle name="Normal 9" xfId="33"/>
    <cellStyle name="Percent" xfId="44" builtinId="5"/>
    <cellStyle name="Percen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'Ikan Tangkap'!$A$13</c:f>
              <c:strCache>
                <c:ptCount val="1"/>
                <c:pt idx="0">
                  <c:v>PERIKANAN TANGKAP LAUT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'Ikan Tangkap'!$B$12:$D$12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'Ikan Tangkap'!$B$13:$D$13</c:f>
              <c:numCache>
                <c:formatCode>#,##0.00</c:formatCode>
                <c:ptCount val="3"/>
                <c:pt idx="0">
                  <c:v>18954.75</c:v>
                </c:pt>
                <c:pt idx="1">
                  <c:v>13693.3529</c:v>
                </c:pt>
                <c:pt idx="2" formatCode="General">
                  <c:v>2021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5F5-4ED9-A265-446645664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786752"/>
        <c:axId val="195580992"/>
        <c:axId val="0"/>
      </c:bar3DChart>
      <c:catAx>
        <c:axId val="19578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80992"/>
        <c:crosses val="autoZero"/>
        <c:auto val="1"/>
        <c:lblAlgn val="ctr"/>
        <c:lblOffset val="100"/>
        <c:noMultiLvlLbl val="0"/>
      </c:catAx>
      <c:valAx>
        <c:axId val="19558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8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'Ikan Tangkap'!$A$17</c:f>
              <c:strCache>
                <c:ptCount val="1"/>
                <c:pt idx="0">
                  <c:v>PERIKANAN TANGKAP PERAIRAN UMUM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'Ikan Tangkap'!$B$16:$D$16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'Ikan Tangkap'!$B$17:$D$17</c:f>
              <c:numCache>
                <c:formatCode>#,##0.00</c:formatCode>
                <c:ptCount val="3"/>
                <c:pt idx="0">
                  <c:v>471.98</c:v>
                </c:pt>
                <c:pt idx="1">
                  <c:v>478.049500516156</c:v>
                </c:pt>
                <c:pt idx="2" formatCode="_-* #,##0.00_-;\-* #,##0.00_-;_-* &quot;-&quot;_-;_-@_-">
                  <c:v>493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8F8-439D-AC9D-EEB0821C1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5165440"/>
        <c:axId val="195582720"/>
        <c:axId val="0"/>
      </c:bar3DChart>
      <c:catAx>
        <c:axId val="17516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82720"/>
        <c:crosses val="autoZero"/>
        <c:auto val="1"/>
        <c:lblAlgn val="ctr"/>
        <c:lblOffset val="100"/>
        <c:noMultiLvlLbl val="0"/>
      </c:catAx>
      <c:valAx>
        <c:axId val="19558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65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PRODUKSI PERIKANAN TANGKAP LAUT (TON)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Sheet1!$C$14</c:f>
              <c:strCache>
                <c:ptCount val="1"/>
                <c:pt idx="0">
                  <c:v>Produksi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Sheet1!$B$15:$B$19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Sheet1!$C$15:$C$19</c:f>
              <c:numCache>
                <c:formatCode>_-* #,##0.00_-;\-* #,##0.00_-;_-* "-"_-;_-@_-</c:formatCode>
                <c:ptCount val="5"/>
                <c:pt idx="0">
                  <c:v>13394.62</c:v>
                </c:pt>
                <c:pt idx="1">
                  <c:v>16071.03</c:v>
                </c:pt>
                <c:pt idx="2">
                  <c:v>18954.75</c:v>
                </c:pt>
                <c:pt idx="3">
                  <c:v>13693.3529</c:v>
                </c:pt>
                <c:pt idx="4">
                  <c:v>16010.73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14E-4678-AF7A-DDF6EAB5CA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5168000"/>
        <c:axId val="196108864"/>
        <c:axId val="0"/>
      </c:bar3DChart>
      <c:catAx>
        <c:axId val="17516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08864"/>
        <c:crosses val="autoZero"/>
        <c:auto val="1"/>
        <c:lblAlgn val="ctr"/>
        <c:lblOffset val="100"/>
        <c:noMultiLvlLbl val="0"/>
      </c:catAx>
      <c:valAx>
        <c:axId val="19610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6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PRODUKSI PERIKANAN TANGKAP PUD (TON)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Sheet1!$H$14</c:f>
              <c:strCache>
                <c:ptCount val="1"/>
                <c:pt idx="0">
                  <c:v>Produksi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Sheet1!$G$15:$G$19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Sheet1!$H$15:$H$19</c:f>
              <c:numCache>
                <c:formatCode>_-* #,##0.00_-;\-* #,##0.00_-;_-* "-"_-;_-@_-</c:formatCode>
                <c:ptCount val="5"/>
                <c:pt idx="0">
                  <c:v>438.9</c:v>
                </c:pt>
                <c:pt idx="1">
                  <c:v>455.38</c:v>
                </c:pt>
                <c:pt idx="2">
                  <c:v>471.98</c:v>
                </c:pt>
                <c:pt idx="3">
                  <c:v>478.049500516156</c:v>
                </c:pt>
                <c:pt idx="4">
                  <c:v>493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29-45C1-9AB4-767067A31E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0917120"/>
        <c:axId val="196110592"/>
        <c:axId val="0"/>
      </c:bar3DChart>
      <c:catAx>
        <c:axId val="15091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10592"/>
        <c:crosses val="autoZero"/>
        <c:auto val="1"/>
        <c:lblAlgn val="ctr"/>
        <c:lblOffset val="100"/>
        <c:noMultiLvlLbl val="0"/>
      </c:catAx>
      <c:valAx>
        <c:axId val="19611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1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Produksi Ikan menurut Jenis Perairan (Ton)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'Data Tangkap_pud'!$C$7</c:f>
              <c:strCache>
                <c:ptCount val="1"/>
                <c:pt idx="0">
                  <c:v>Sungai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'Data Tangkap_pud'!$B$8:$B$15</c:f>
              <c:strCache>
                <c:ptCount val="8"/>
                <c:pt idx="0">
                  <c:v>Nila</c:v>
                </c:pt>
                <c:pt idx="1">
                  <c:v>Tawes</c:v>
                </c:pt>
                <c:pt idx="2">
                  <c:v>Mas/Tombro</c:v>
                </c:pt>
                <c:pt idx="3">
                  <c:v>Gabus</c:v>
                </c:pt>
                <c:pt idx="4">
                  <c:v>Betutu</c:v>
                </c:pt>
                <c:pt idx="5">
                  <c:v>Udang</c:v>
                </c:pt>
                <c:pt idx="6">
                  <c:v>Wader</c:v>
                </c:pt>
                <c:pt idx="7">
                  <c:v>Lain-Lain</c:v>
                </c:pt>
              </c:strCache>
            </c:strRef>
          </c:cat>
          <c:val>
            <c:numRef>
              <c:f>'Data Tangkap_pud'!$C$8:$C$15</c:f>
              <c:numCache>
                <c:formatCode>#,##0.00</c:formatCode>
                <c:ptCount val="8"/>
                <c:pt idx="0">
                  <c:v>5.1929999999999996</c:v>
                </c:pt>
                <c:pt idx="1">
                  <c:v>1.7309999999999999</c:v>
                </c:pt>
                <c:pt idx="2">
                  <c:v>0.57600000000000007</c:v>
                </c:pt>
                <c:pt idx="3">
                  <c:v>0.52</c:v>
                </c:pt>
                <c:pt idx="4">
                  <c:v>0.251</c:v>
                </c:pt>
                <c:pt idx="5">
                  <c:v>0.21099999999999997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C5F-4C4A-8CFC-C20212E8C69B}"/>
            </c:ext>
          </c:extLst>
        </c:ser>
        <c:ser>
          <c:idx val="1"/>
          <c:order val="1"/>
          <c:tx>
            <c:strRef>
              <c:f>'Data Tangkap_pud'!$D$7</c:f>
              <c:strCache>
                <c:ptCount val="1"/>
                <c:pt idx="0">
                  <c:v>Waduk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'Data Tangkap_pud'!$B$8:$B$15</c:f>
              <c:strCache>
                <c:ptCount val="8"/>
                <c:pt idx="0">
                  <c:v>Nila</c:v>
                </c:pt>
                <c:pt idx="1">
                  <c:v>Tawes</c:v>
                </c:pt>
                <c:pt idx="2">
                  <c:v>Mas/Tombro</c:v>
                </c:pt>
                <c:pt idx="3">
                  <c:v>Gabus</c:v>
                </c:pt>
                <c:pt idx="4">
                  <c:v>Betutu</c:v>
                </c:pt>
                <c:pt idx="5">
                  <c:v>Udang</c:v>
                </c:pt>
                <c:pt idx="6">
                  <c:v>Wader</c:v>
                </c:pt>
                <c:pt idx="7">
                  <c:v>Lain-Lain</c:v>
                </c:pt>
              </c:strCache>
            </c:strRef>
          </c:cat>
          <c:val>
            <c:numRef>
              <c:f>'Data Tangkap_pud'!$D$8:$D$15</c:f>
              <c:numCache>
                <c:formatCode>#,##0.00</c:formatCode>
                <c:ptCount val="8"/>
                <c:pt idx="0">
                  <c:v>208.172</c:v>
                </c:pt>
                <c:pt idx="1">
                  <c:v>67.293000000000006</c:v>
                </c:pt>
                <c:pt idx="2">
                  <c:v>23.43</c:v>
                </c:pt>
                <c:pt idx="3">
                  <c:v>20.111000000000004</c:v>
                </c:pt>
                <c:pt idx="4">
                  <c:v>9.6709999999999994</c:v>
                </c:pt>
                <c:pt idx="5">
                  <c:v>8.093</c:v>
                </c:pt>
                <c:pt idx="6">
                  <c:v>8.6750000000000007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C5F-4C4A-8CFC-C20212E8C69B}"/>
            </c:ext>
          </c:extLst>
        </c:ser>
        <c:ser>
          <c:idx val="2"/>
          <c:order val="2"/>
          <c:tx>
            <c:strRef>
              <c:f>'Data Tangkap_pud'!$E$7</c:f>
              <c:strCache>
                <c:ptCount val="1"/>
                <c:pt idx="0">
                  <c:v>Rawa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'Data Tangkap_pud'!$B$8:$B$15</c:f>
              <c:strCache>
                <c:ptCount val="8"/>
                <c:pt idx="0">
                  <c:v>Nila</c:v>
                </c:pt>
                <c:pt idx="1">
                  <c:v>Tawes</c:v>
                </c:pt>
                <c:pt idx="2">
                  <c:v>Mas/Tombro</c:v>
                </c:pt>
                <c:pt idx="3">
                  <c:v>Gabus</c:v>
                </c:pt>
                <c:pt idx="4">
                  <c:v>Betutu</c:v>
                </c:pt>
                <c:pt idx="5">
                  <c:v>Udang</c:v>
                </c:pt>
                <c:pt idx="6">
                  <c:v>Wader</c:v>
                </c:pt>
                <c:pt idx="7">
                  <c:v>Lain-Lain</c:v>
                </c:pt>
              </c:strCache>
            </c:strRef>
          </c:cat>
          <c:val>
            <c:numRef>
              <c:f>'Data Tangkap_pud'!$E$8:$E$15</c:f>
              <c:numCache>
                <c:formatCode>#,##0.00</c:formatCode>
                <c:ptCount val="8"/>
                <c:pt idx="0">
                  <c:v>84.972000000000008</c:v>
                </c:pt>
                <c:pt idx="1">
                  <c:v>28.423999999999999</c:v>
                </c:pt>
                <c:pt idx="2">
                  <c:v>9.6000000000000014</c:v>
                </c:pt>
                <c:pt idx="3">
                  <c:v>8.5059999999999985</c:v>
                </c:pt>
                <c:pt idx="4">
                  <c:v>4.0999999999999996</c:v>
                </c:pt>
                <c:pt idx="5">
                  <c:v>3.468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C5F-4C4A-8CFC-C20212E8C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0920704"/>
        <c:axId val="196112320"/>
        <c:axId val="0"/>
      </c:bar3DChart>
      <c:catAx>
        <c:axId val="15092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12320"/>
        <c:crosses val="autoZero"/>
        <c:auto val="1"/>
        <c:lblAlgn val="ctr"/>
        <c:lblOffset val="100"/>
        <c:noMultiLvlLbl val="0"/>
      </c:catAx>
      <c:valAx>
        <c:axId val="19611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Sheet3!$C$13</c:f>
              <c:strCache>
                <c:ptCount val="1"/>
                <c:pt idx="0">
                  <c:v>Produksi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Sheet3!$B$14:$B$18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Sheet3!$C$14:$C$18</c:f>
              <c:numCache>
                <c:formatCode>_-* #,##0.00_-;\-* #,##0.00_-;_-* "-"_-;_-@_-</c:formatCode>
                <c:ptCount val="5"/>
                <c:pt idx="0">
                  <c:v>2193.3200000000002</c:v>
                </c:pt>
                <c:pt idx="1">
                  <c:v>1976.12</c:v>
                </c:pt>
                <c:pt idx="2">
                  <c:v>15893.61</c:v>
                </c:pt>
                <c:pt idx="3">
                  <c:v>1365</c:v>
                </c:pt>
                <c:pt idx="4">
                  <c:v>1527.6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CC-4ECC-A343-0114CE426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927552"/>
        <c:axId val="196114624"/>
        <c:axId val="0"/>
      </c:bar3DChart>
      <c:catAx>
        <c:axId val="19592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14624"/>
        <c:crosses val="autoZero"/>
        <c:auto val="1"/>
        <c:lblAlgn val="ctr"/>
        <c:lblOffset val="100"/>
        <c:noMultiLvlLbl val="0"/>
      </c:catAx>
      <c:valAx>
        <c:axId val="19611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27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Sheet3!$H$13</c:f>
              <c:strCache>
                <c:ptCount val="1"/>
                <c:pt idx="0">
                  <c:v>Produksi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Sheet3!$G$14:$G$18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Sheet3!$H$14:$H$18</c:f>
              <c:numCache>
                <c:formatCode>_-* #,##0.00_-;\-* #,##0.00_-;_-* "-"_-;_-@_-</c:formatCode>
                <c:ptCount val="5"/>
                <c:pt idx="0">
                  <c:v>15083.21</c:v>
                </c:pt>
                <c:pt idx="1">
                  <c:v>15822.07</c:v>
                </c:pt>
                <c:pt idx="2">
                  <c:v>1992.46</c:v>
                </c:pt>
                <c:pt idx="3">
                  <c:v>9809.0740000000005</c:v>
                </c:pt>
                <c:pt idx="4">
                  <c:v>10066.549999999999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0A5-4991-89FF-4A053E5B2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7477888"/>
        <c:axId val="197017600"/>
        <c:axId val="0"/>
      </c:bar3DChart>
      <c:catAx>
        <c:axId val="19747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17600"/>
        <c:crosses val="autoZero"/>
        <c:auto val="1"/>
        <c:lblAlgn val="ctr"/>
        <c:lblOffset val="100"/>
        <c:noMultiLvlLbl val="0"/>
      </c:catAx>
      <c:valAx>
        <c:axId val="19701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47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301625</xdr:colOff>
      <xdr:row>5</xdr:row>
      <xdr:rowOff>9525</xdr:rowOff>
    </xdr:from>
    <xdr:to>
      <xdr:col>15</xdr:col>
      <xdr:colOff>576792</xdr:colOff>
      <xdr:row>19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FC839D4C-0BCF-4D7A-B2CD-276FDF9136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508000</xdr:colOff>
      <xdr:row>3</xdr:row>
      <xdr:rowOff>189442</xdr:rowOff>
    </xdr:from>
    <xdr:to>
      <xdr:col>25</xdr:col>
      <xdr:colOff>169334</xdr:colOff>
      <xdr:row>18</xdr:row>
      <xdr:rowOff>75142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5CB26C46-7765-493E-A171-EA5F19D626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21</xdr:row>
      <xdr:rowOff>0</xdr:rowOff>
    </xdr:from>
    <xdr:to>
      <xdr:col>7</xdr:col>
      <xdr:colOff>200025</xdr:colOff>
      <xdr:row>34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6BFDE52-E78E-413E-BAE3-1CBB75B7D4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304800</xdr:colOff>
      <xdr:row>21</xdr:row>
      <xdr:rowOff>95250</xdr:rowOff>
    </xdr:from>
    <xdr:to>
      <xdr:col>15</xdr:col>
      <xdr:colOff>542925</xdr:colOff>
      <xdr:row>35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E66D2F6D-9ADD-43AB-B9FC-6324B87337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2</xdr:row>
      <xdr:rowOff>142875</xdr:rowOff>
    </xdr:from>
    <xdr:to>
      <xdr:col>17</xdr:col>
      <xdr:colOff>314325</xdr:colOff>
      <xdr:row>16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77CE354F-9F79-4500-BE14-AC6C714F7E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19</xdr:row>
      <xdr:rowOff>38100</xdr:rowOff>
    </xdr:from>
    <xdr:to>
      <xdr:col>6</xdr:col>
      <xdr:colOff>742950</xdr:colOff>
      <xdr:row>33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7A9CAF16-1359-4368-A7C5-3E4056310A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123825</xdr:colOff>
      <xdr:row>11</xdr:row>
      <xdr:rowOff>66675</xdr:rowOff>
    </xdr:from>
    <xdr:to>
      <xdr:col>17</xdr:col>
      <xdr:colOff>428625</xdr:colOff>
      <xdr:row>25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52DF9F62-2868-46D5-870D-61EC2CE85A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P%20TU\Downloads\HIT%20Laut_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1\Data\DATA%20STATISTIK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P%20TU\Downloads\setor%20trib4%20renvap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 per jenis ikan"/>
    </sheetNames>
    <sheetDataSet>
      <sheetData sheetId="0" refreshError="1">
        <row r="642">
          <cell r="N642">
            <v>1474256</v>
          </cell>
          <cell r="O642">
            <v>48199620700</v>
          </cell>
        </row>
        <row r="643">
          <cell r="N643">
            <v>266721</v>
          </cell>
          <cell r="O643">
            <v>8467682800</v>
          </cell>
        </row>
        <row r="644">
          <cell r="N644">
            <v>1563435</v>
          </cell>
          <cell r="O644">
            <v>27283913400</v>
          </cell>
        </row>
        <row r="645">
          <cell r="N645">
            <v>2975996</v>
          </cell>
          <cell r="O645">
            <v>40343524050</v>
          </cell>
        </row>
        <row r="646">
          <cell r="N646">
            <v>2085450</v>
          </cell>
          <cell r="O646">
            <v>23766393400</v>
          </cell>
        </row>
        <row r="647">
          <cell r="N647">
            <v>1865339</v>
          </cell>
          <cell r="O647">
            <v>51406997600</v>
          </cell>
        </row>
        <row r="648">
          <cell r="N648">
            <v>0</v>
          </cell>
          <cell r="O648">
            <v>0</v>
          </cell>
        </row>
        <row r="649">
          <cell r="N649">
            <v>8330</v>
          </cell>
          <cell r="O649">
            <v>219100000</v>
          </cell>
        </row>
        <row r="650">
          <cell r="N650">
            <v>243851</v>
          </cell>
          <cell r="O650">
            <v>2977000500</v>
          </cell>
        </row>
        <row r="651">
          <cell r="N651">
            <v>46710</v>
          </cell>
          <cell r="O651">
            <v>795410000</v>
          </cell>
        </row>
        <row r="652">
          <cell r="N652">
            <v>180295</v>
          </cell>
          <cell r="O652">
            <v>5302457000</v>
          </cell>
        </row>
        <row r="653">
          <cell r="N653">
            <v>1571117</v>
          </cell>
          <cell r="O653">
            <v>14730057300</v>
          </cell>
        </row>
        <row r="654">
          <cell r="N654">
            <v>2250</v>
          </cell>
          <cell r="O654">
            <v>33750000</v>
          </cell>
        </row>
        <row r="655">
          <cell r="N655">
            <v>510844</v>
          </cell>
          <cell r="O655">
            <v>6503027500</v>
          </cell>
        </row>
        <row r="656">
          <cell r="N656">
            <v>1630924</v>
          </cell>
          <cell r="O656">
            <v>5392905070</v>
          </cell>
        </row>
        <row r="657">
          <cell r="N657">
            <v>0</v>
          </cell>
          <cell r="O657">
            <v>0</v>
          </cell>
        </row>
        <row r="658">
          <cell r="N658">
            <v>217123</v>
          </cell>
          <cell r="O658">
            <v>9914328000</v>
          </cell>
        </row>
        <row r="659">
          <cell r="N659">
            <v>577345</v>
          </cell>
          <cell r="O659">
            <v>12017928200</v>
          </cell>
        </row>
        <row r="660">
          <cell r="N660">
            <v>7806</v>
          </cell>
          <cell r="O660">
            <v>389691000</v>
          </cell>
        </row>
        <row r="661">
          <cell r="N661">
            <v>314145</v>
          </cell>
          <cell r="O661">
            <v>5162060000</v>
          </cell>
        </row>
        <row r="662">
          <cell r="N662">
            <v>10942</v>
          </cell>
          <cell r="O662">
            <v>3272630000</v>
          </cell>
        </row>
        <row r="663">
          <cell r="N663">
            <v>35436</v>
          </cell>
          <cell r="O663">
            <v>791986000</v>
          </cell>
        </row>
        <row r="664">
          <cell r="N664">
            <v>12099</v>
          </cell>
          <cell r="O664">
            <v>130098000</v>
          </cell>
        </row>
        <row r="665">
          <cell r="N665">
            <v>89791</v>
          </cell>
          <cell r="O665">
            <v>2781259000</v>
          </cell>
        </row>
        <row r="666">
          <cell r="N666">
            <v>82390</v>
          </cell>
          <cell r="O666">
            <v>3185170000</v>
          </cell>
        </row>
        <row r="667">
          <cell r="N667">
            <v>55887</v>
          </cell>
          <cell r="O667">
            <v>416238500</v>
          </cell>
        </row>
        <row r="668">
          <cell r="N668">
            <v>15000</v>
          </cell>
          <cell r="O668">
            <v>262800000</v>
          </cell>
        </row>
        <row r="669">
          <cell r="N669">
            <v>2030</v>
          </cell>
          <cell r="O669">
            <v>65450000</v>
          </cell>
        </row>
        <row r="670">
          <cell r="N670">
            <v>112060</v>
          </cell>
          <cell r="O670">
            <v>3982275000</v>
          </cell>
        </row>
        <row r="671">
          <cell r="N671">
            <v>7035</v>
          </cell>
          <cell r="O671">
            <v>261800000</v>
          </cell>
        </row>
        <row r="672">
          <cell r="N672">
            <v>12240</v>
          </cell>
          <cell r="O672">
            <v>306000000</v>
          </cell>
        </row>
        <row r="673">
          <cell r="N673">
            <v>29587</v>
          </cell>
          <cell r="O673">
            <v>423515800</v>
          </cell>
        </row>
        <row r="674">
          <cell r="N674">
            <v>4240</v>
          </cell>
          <cell r="O674">
            <v>48780000</v>
          </cell>
        </row>
        <row r="675">
          <cell r="N675">
            <v>60</v>
          </cell>
          <cell r="O675">
            <v>960000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 tangkap baru"/>
      <sheetName val="prod tangkap lama"/>
      <sheetName val="tangkap PU rinci baru"/>
      <sheetName val="tangkap PU rinci"/>
      <sheetName val="prod budidaya"/>
      <sheetName val="TKI"/>
      <sheetName val="pengolahan"/>
      <sheetName val="tpi"/>
      <sheetName val="bbi"/>
      <sheetName val="BKP3"/>
      <sheetName val="coba"/>
    </sheetNames>
    <sheetDataSet>
      <sheetData sheetId="0"/>
      <sheetData sheetId="1"/>
      <sheetData sheetId="2">
        <row r="91">
          <cell r="C91">
            <v>5.1929999999999996</v>
          </cell>
          <cell r="D91">
            <v>208.172</v>
          </cell>
          <cell r="E91">
            <v>84.972000000000008</v>
          </cell>
          <cell r="H91">
            <v>8107326</v>
          </cell>
        </row>
        <row r="92">
          <cell r="C92">
            <v>1.7309999999999999</v>
          </cell>
          <cell r="D92">
            <v>67.293000000000006</v>
          </cell>
          <cell r="E92">
            <v>28.423999999999999</v>
          </cell>
          <cell r="H92">
            <v>1633470</v>
          </cell>
        </row>
        <row r="93">
          <cell r="C93">
            <v>0.57600000000000007</v>
          </cell>
          <cell r="D93">
            <v>23.43</v>
          </cell>
          <cell r="E93">
            <v>9.6000000000000014</v>
          </cell>
          <cell r="H93">
            <v>1120861</v>
          </cell>
        </row>
        <row r="94">
          <cell r="C94">
            <v>0.52</v>
          </cell>
          <cell r="D94">
            <v>20.111000000000004</v>
          </cell>
          <cell r="E94">
            <v>8.5059999999999985</v>
          </cell>
          <cell r="H94">
            <v>1191025</v>
          </cell>
        </row>
        <row r="95">
          <cell r="C95">
            <v>0.251</v>
          </cell>
          <cell r="D95">
            <v>9.6709999999999994</v>
          </cell>
          <cell r="E95">
            <v>4.0999999999999996</v>
          </cell>
          <cell r="H95">
            <v>420660</v>
          </cell>
        </row>
        <row r="96">
          <cell r="C96">
            <v>0.21099999999999997</v>
          </cell>
          <cell r="D96">
            <v>8.093</v>
          </cell>
          <cell r="E96">
            <v>3.468</v>
          </cell>
          <cell r="H96">
            <v>917595</v>
          </cell>
        </row>
        <row r="97">
          <cell r="C97">
            <v>0</v>
          </cell>
          <cell r="D97">
            <v>8.6750000000000007</v>
          </cell>
          <cell r="E97">
            <v>0</v>
          </cell>
          <cell r="H97">
            <v>145157</v>
          </cell>
        </row>
        <row r="98">
          <cell r="C98">
            <v>0</v>
          </cell>
          <cell r="D98">
            <v>0</v>
          </cell>
          <cell r="E98">
            <v>0</v>
          </cell>
          <cell r="H98">
            <v>0</v>
          </cell>
        </row>
      </sheetData>
      <sheetData sheetId="3"/>
      <sheetData sheetId="4">
        <row r="8">
          <cell r="K8">
            <v>1526.4</v>
          </cell>
          <cell r="L8">
            <v>98508000</v>
          </cell>
        </row>
        <row r="9">
          <cell r="K9">
            <v>1.2</v>
          </cell>
          <cell r="L9">
            <v>36000</v>
          </cell>
        </row>
        <row r="12">
          <cell r="K12">
            <v>5.5249999999999995</v>
          </cell>
          <cell r="L12">
            <v>144235</v>
          </cell>
        </row>
        <row r="13">
          <cell r="K13">
            <v>4502.79</v>
          </cell>
          <cell r="L13">
            <v>100257120</v>
          </cell>
        </row>
        <row r="14">
          <cell r="K14">
            <v>24.303000000000001</v>
          </cell>
          <cell r="L14">
            <v>729090</v>
          </cell>
        </row>
        <row r="15">
          <cell r="K15">
            <v>5530.7750000000005</v>
          </cell>
          <cell r="L15">
            <v>88492400</v>
          </cell>
        </row>
        <row r="16">
          <cell r="K16">
            <v>0</v>
          </cell>
          <cell r="L16">
            <v>0</v>
          </cell>
        </row>
        <row r="17">
          <cell r="K17">
            <v>3.1549999999999998</v>
          </cell>
          <cell r="L17">
            <v>67315</v>
          </cell>
        </row>
      </sheetData>
      <sheetData sheetId="5"/>
      <sheetData sheetId="6">
        <row r="8">
          <cell r="X8">
            <v>127134040</v>
          </cell>
        </row>
        <row r="9">
          <cell r="X9">
            <v>29300885.772778641</v>
          </cell>
        </row>
        <row r="10">
          <cell r="X10">
            <v>26661800</v>
          </cell>
        </row>
        <row r="11">
          <cell r="X11">
            <v>19593200</v>
          </cell>
        </row>
        <row r="12">
          <cell r="X12">
            <v>148939200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b kec"/>
      <sheetName val="pertigabulan"/>
      <sheetName val="Sheet3"/>
    </sheetNames>
    <sheetDataSet>
      <sheetData sheetId="0">
        <row r="18">
          <cell r="Q18">
            <v>1760.2447177500537</v>
          </cell>
        </row>
        <row r="23">
          <cell r="Q23">
            <v>3029.3367208724189</v>
          </cell>
        </row>
        <row r="28">
          <cell r="Q28">
            <v>859.90131349810758</v>
          </cell>
        </row>
        <row r="33">
          <cell r="Q33">
            <v>927.85710476036581</v>
          </cell>
        </row>
        <row r="38">
          <cell r="Q38">
            <v>316.35651489077463</v>
          </cell>
        </row>
        <row r="43">
          <cell r="Q43">
            <v>429.5925261295946</v>
          </cell>
        </row>
        <row r="48">
          <cell r="Q48">
            <v>84.23520834056481</v>
          </cell>
        </row>
        <row r="53">
          <cell r="Q53">
            <v>90.083283357755022</v>
          </cell>
        </row>
        <row r="58">
          <cell r="Q58">
            <v>427.50184851836974</v>
          </cell>
        </row>
        <row r="63">
          <cell r="Q63">
            <v>467.51381636504408</v>
          </cell>
        </row>
        <row r="68">
          <cell r="Q68">
            <v>103.52889137431188</v>
          </cell>
        </row>
        <row r="73">
          <cell r="Q73">
            <v>167.61370308698849</v>
          </cell>
        </row>
        <row r="78">
          <cell r="Q78">
            <v>356.5689541313032</v>
          </cell>
        </row>
        <row r="83">
          <cell r="Q83">
            <v>307.05204600851556</v>
          </cell>
        </row>
        <row r="88">
          <cell r="Q88">
            <v>282.41180155264237</v>
          </cell>
        </row>
        <row r="93">
          <cell r="Q93">
            <v>1066.7833770784334</v>
          </cell>
        </row>
      </sheetData>
      <sheetData sheetId="1">
        <row r="6">
          <cell r="N6">
            <v>5778.8121598743937</v>
          </cell>
        </row>
        <row r="7">
          <cell r="N7">
            <v>1465.0520689704199</v>
          </cell>
        </row>
        <row r="8">
          <cell r="N8">
            <v>1211.8887737464659</v>
          </cell>
        </row>
        <row r="9">
          <cell r="N9">
            <v>979.65103846583645</v>
          </cell>
        </row>
        <row r="10">
          <cell r="N10">
            <v>1241.1709678757566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6"/>
  <sheetViews>
    <sheetView tabSelected="1" zoomScale="98" zoomScaleNormal="98" workbookViewId="0">
      <selection activeCell="I34" sqref="I34"/>
    </sheetView>
  </sheetViews>
  <sheetFormatPr defaultRowHeight="15"/>
  <cols>
    <col min="1" max="1" width="45.28515625" style="264" customWidth="1"/>
    <col min="2" max="2" width="14.5703125" style="264" customWidth="1"/>
    <col min="3" max="3" width="11.5703125" style="264" customWidth="1"/>
    <col min="4" max="4" width="10.85546875" style="264" customWidth="1"/>
    <col min="5" max="5" width="14.5703125" style="264" customWidth="1"/>
    <col min="6" max="6" width="11.140625" style="264" bestFit="1" customWidth="1"/>
    <col min="7" max="7" width="11" style="264" bestFit="1" customWidth="1"/>
    <col min="8" max="8" width="16" style="264" customWidth="1"/>
    <col min="9" max="9" width="20.42578125" style="264" customWidth="1"/>
    <col min="10" max="10" width="21.85546875" style="264" customWidth="1"/>
    <col min="11" max="247" width="9.140625" style="264"/>
    <col min="248" max="248" width="18.42578125" style="264" customWidth="1"/>
    <col min="249" max="249" width="12" style="264" customWidth="1"/>
    <col min="250" max="250" width="11.85546875" style="264" customWidth="1"/>
    <col min="251" max="251" width="10.85546875" style="264" customWidth="1"/>
    <col min="252" max="252" width="9.140625" style="264"/>
    <col min="253" max="253" width="11.5703125" style="264" customWidth="1"/>
    <col min="254" max="254" width="10.5703125" style="264" customWidth="1"/>
    <col min="255" max="255" width="9.140625" style="264"/>
    <col min="256" max="256" width="11.5703125" style="264" customWidth="1"/>
    <col min="257" max="257" width="10.85546875" style="264" customWidth="1"/>
    <col min="258" max="503" width="9.140625" style="264"/>
    <col min="504" max="504" width="18.42578125" style="264" customWidth="1"/>
    <col min="505" max="505" width="12" style="264" customWidth="1"/>
    <col min="506" max="506" width="11.85546875" style="264" customWidth="1"/>
    <col min="507" max="507" width="10.85546875" style="264" customWidth="1"/>
    <col min="508" max="508" width="9.140625" style="264"/>
    <col min="509" max="509" width="11.5703125" style="264" customWidth="1"/>
    <col min="510" max="510" width="10.5703125" style="264" customWidth="1"/>
    <col min="511" max="511" width="9.140625" style="264"/>
    <col min="512" max="512" width="11.5703125" style="264" customWidth="1"/>
    <col min="513" max="513" width="10.85546875" style="264" customWidth="1"/>
    <col min="514" max="759" width="9.140625" style="264"/>
    <col min="760" max="760" width="18.42578125" style="264" customWidth="1"/>
    <col min="761" max="761" width="12" style="264" customWidth="1"/>
    <col min="762" max="762" width="11.85546875" style="264" customWidth="1"/>
    <col min="763" max="763" width="10.85546875" style="264" customWidth="1"/>
    <col min="764" max="764" width="9.140625" style="264"/>
    <col min="765" max="765" width="11.5703125" style="264" customWidth="1"/>
    <col min="766" max="766" width="10.5703125" style="264" customWidth="1"/>
    <col min="767" max="767" width="9.140625" style="264"/>
    <col min="768" max="768" width="11.5703125" style="264" customWidth="1"/>
    <col min="769" max="769" width="10.85546875" style="264" customWidth="1"/>
    <col min="770" max="1015" width="9.140625" style="264"/>
    <col min="1016" max="1016" width="18.42578125" style="264" customWidth="1"/>
    <col min="1017" max="1017" width="12" style="264" customWidth="1"/>
    <col min="1018" max="1018" width="11.85546875" style="264" customWidth="1"/>
    <col min="1019" max="1019" width="10.85546875" style="264" customWidth="1"/>
    <col min="1020" max="1020" width="9.140625" style="264"/>
    <col min="1021" max="1021" width="11.5703125" style="264" customWidth="1"/>
    <col min="1022" max="1022" width="10.5703125" style="264" customWidth="1"/>
    <col min="1023" max="1023" width="9.140625" style="264"/>
    <col min="1024" max="1024" width="11.5703125" style="264" customWidth="1"/>
    <col min="1025" max="1025" width="10.85546875" style="264" customWidth="1"/>
    <col min="1026" max="1271" width="9.140625" style="264"/>
    <col min="1272" max="1272" width="18.42578125" style="264" customWidth="1"/>
    <col min="1273" max="1273" width="12" style="264" customWidth="1"/>
    <col min="1274" max="1274" width="11.85546875" style="264" customWidth="1"/>
    <col min="1275" max="1275" width="10.85546875" style="264" customWidth="1"/>
    <col min="1276" max="1276" width="9.140625" style="264"/>
    <col min="1277" max="1277" width="11.5703125" style="264" customWidth="1"/>
    <col min="1278" max="1278" width="10.5703125" style="264" customWidth="1"/>
    <col min="1279" max="1279" width="9.140625" style="264"/>
    <col min="1280" max="1280" width="11.5703125" style="264" customWidth="1"/>
    <col min="1281" max="1281" width="10.85546875" style="264" customWidth="1"/>
    <col min="1282" max="1527" width="9.140625" style="264"/>
    <col min="1528" max="1528" width="18.42578125" style="264" customWidth="1"/>
    <col min="1529" max="1529" width="12" style="264" customWidth="1"/>
    <col min="1530" max="1530" width="11.85546875" style="264" customWidth="1"/>
    <col min="1531" max="1531" width="10.85546875" style="264" customWidth="1"/>
    <col min="1532" max="1532" width="9.140625" style="264"/>
    <col min="1533" max="1533" width="11.5703125" style="264" customWidth="1"/>
    <col min="1534" max="1534" width="10.5703125" style="264" customWidth="1"/>
    <col min="1535" max="1535" width="9.140625" style="264"/>
    <col min="1536" max="1536" width="11.5703125" style="264" customWidth="1"/>
    <col min="1537" max="1537" width="10.85546875" style="264" customWidth="1"/>
    <col min="1538" max="1783" width="9.140625" style="264"/>
    <col min="1784" max="1784" width="18.42578125" style="264" customWidth="1"/>
    <col min="1785" max="1785" width="12" style="264" customWidth="1"/>
    <col min="1786" max="1786" width="11.85546875" style="264" customWidth="1"/>
    <col min="1787" max="1787" width="10.85546875" style="264" customWidth="1"/>
    <col min="1788" max="1788" width="9.140625" style="264"/>
    <col min="1789" max="1789" width="11.5703125" style="264" customWidth="1"/>
    <col min="1790" max="1790" width="10.5703125" style="264" customWidth="1"/>
    <col min="1791" max="1791" width="9.140625" style="264"/>
    <col min="1792" max="1792" width="11.5703125" style="264" customWidth="1"/>
    <col min="1793" max="1793" width="10.85546875" style="264" customWidth="1"/>
    <col min="1794" max="2039" width="9.140625" style="264"/>
    <col min="2040" max="2040" width="18.42578125" style="264" customWidth="1"/>
    <col min="2041" max="2041" width="12" style="264" customWidth="1"/>
    <col min="2042" max="2042" width="11.85546875" style="264" customWidth="1"/>
    <col min="2043" max="2043" width="10.85546875" style="264" customWidth="1"/>
    <col min="2044" max="2044" width="9.140625" style="264"/>
    <col min="2045" max="2045" width="11.5703125" style="264" customWidth="1"/>
    <col min="2046" max="2046" width="10.5703125" style="264" customWidth="1"/>
    <col min="2047" max="2047" width="9.140625" style="264"/>
    <col min="2048" max="2048" width="11.5703125" style="264" customWidth="1"/>
    <col min="2049" max="2049" width="10.85546875" style="264" customWidth="1"/>
    <col min="2050" max="2295" width="9.140625" style="264"/>
    <col min="2296" max="2296" width="18.42578125" style="264" customWidth="1"/>
    <col min="2297" max="2297" width="12" style="264" customWidth="1"/>
    <col min="2298" max="2298" width="11.85546875" style="264" customWidth="1"/>
    <col min="2299" max="2299" width="10.85546875" style="264" customWidth="1"/>
    <col min="2300" max="2300" width="9.140625" style="264"/>
    <col min="2301" max="2301" width="11.5703125" style="264" customWidth="1"/>
    <col min="2302" max="2302" width="10.5703125" style="264" customWidth="1"/>
    <col min="2303" max="2303" width="9.140625" style="264"/>
    <col min="2304" max="2304" width="11.5703125" style="264" customWidth="1"/>
    <col min="2305" max="2305" width="10.85546875" style="264" customWidth="1"/>
    <col min="2306" max="2551" width="9.140625" style="264"/>
    <col min="2552" max="2552" width="18.42578125" style="264" customWidth="1"/>
    <col min="2553" max="2553" width="12" style="264" customWidth="1"/>
    <col min="2554" max="2554" width="11.85546875" style="264" customWidth="1"/>
    <col min="2555" max="2555" width="10.85546875" style="264" customWidth="1"/>
    <col min="2556" max="2556" width="9.140625" style="264"/>
    <col min="2557" max="2557" width="11.5703125" style="264" customWidth="1"/>
    <col min="2558" max="2558" width="10.5703125" style="264" customWidth="1"/>
    <col min="2559" max="2559" width="9.140625" style="264"/>
    <col min="2560" max="2560" width="11.5703125" style="264" customWidth="1"/>
    <col min="2561" max="2561" width="10.85546875" style="264" customWidth="1"/>
    <col min="2562" max="2807" width="9.140625" style="264"/>
    <col min="2808" max="2808" width="18.42578125" style="264" customWidth="1"/>
    <col min="2809" max="2809" width="12" style="264" customWidth="1"/>
    <col min="2810" max="2810" width="11.85546875" style="264" customWidth="1"/>
    <col min="2811" max="2811" width="10.85546875" style="264" customWidth="1"/>
    <col min="2812" max="2812" width="9.140625" style="264"/>
    <col min="2813" max="2813" width="11.5703125" style="264" customWidth="1"/>
    <col min="2814" max="2814" width="10.5703125" style="264" customWidth="1"/>
    <col min="2815" max="2815" width="9.140625" style="264"/>
    <col min="2816" max="2816" width="11.5703125" style="264" customWidth="1"/>
    <col min="2817" max="2817" width="10.85546875" style="264" customWidth="1"/>
    <col min="2818" max="3063" width="9.140625" style="264"/>
    <col min="3064" max="3064" width="18.42578125" style="264" customWidth="1"/>
    <col min="3065" max="3065" width="12" style="264" customWidth="1"/>
    <col min="3066" max="3066" width="11.85546875" style="264" customWidth="1"/>
    <col min="3067" max="3067" width="10.85546875" style="264" customWidth="1"/>
    <col min="3068" max="3068" width="9.140625" style="264"/>
    <col min="3069" max="3069" width="11.5703125" style="264" customWidth="1"/>
    <col min="3070" max="3070" width="10.5703125" style="264" customWidth="1"/>
    <col min="3071" max="3071" width="9.140625" style="264"/>
    <col min="3072" max="3072" width="11.5703125" style="264" customWidth="1"/>
    <col min="3073" max="3073" width="10.85546875" style="264" customWidth="1"/>
    <col min="3074" max="3319" width="9.140625" style="264"/>
    <col min="3320" max="3320" width="18.42578125" style="264" customWidth="1"/>
    <col min="3321" max="3321" width="12" style="264" customWidth="1"/>
    <col min="3322" max="3322" width="11.85546875" style="264" customWidth="1"/>
    <col min="3323" max="3323" width="10.85546875" style="264" customWidth="1"/>
    <col min="3324" max="3324" width="9.140625" style="264"/>
    <col min="3325" max="3325" width="11.5703125" style="264" customWidth="1"/>
    <col min="3326" max="3326" width="10.5703125" style="264" customWidth="1"/>
    <col min="3327" max="3327" width="9.140625" style="264"/>
    <col min="3328" max="3328" width="11.5703125" style="264" customWidth="1"/>
    <col min="3329" max="3329" width="10.85546875" style="264" customWidth="1"/>
    <col min="3330" max="3575" width="9.140625" style="264"/>
    <col min="3576" max="3576" width="18.42578125" style="264" customWidth="1"/>
    <col min="3577" max="3577" width="12" style="264" customWidth="1"/>
    <col min="3578" max="3578" width="11.85546875" style="264" customWidth="1"/>
    <col min="3579" max="3579" width="10.85546875" style="264" customWidth="1"/>
    <col min="3580" max="3580" width="9.140625" style="264"/>
    <col min="3581" max="3581" width="11.5703125" style="264" customWidth="1"/>
    <col min="3582" max="3582" width="10.5703125" style="264" customWidth="1"/>
    <col min="3583" max="3583" width="9.140625" style="264"/>
    <col min="3584" max="3584" width="11.5703125" style="264" customWidth="1"/>
    <col min="3585" max="3585" width="10.85546875" style="264" customWidth="1"/>
    <col min="3586" max="3831" width="9.140625" style="264"/>
    <col min="3832" max="3832" width="18.42578125" style="264" customWidth="1"/>
    <col min="3833" max="3833" width="12" style="264" customWidth="1"/>
    <col min="3834" max="3834" width="11.85546875" style="264" customWidth="1"/>
    <col min="3835" max="3835" width="10.85546875" style="264" customWidth="1"/>
    <col min="3836" max="3836" width="9.140625" style="264"/>
    <col min="3837" max="3837" width="11.5703125" style="264" customWidth="1"/>
    <col min="3838" max="3838" width="10.5703125" style="264" customWidth="1"/>
    <col min="3839" max="3839" width="9.140625" style="264"/>
    <col min="3840" max="3840" width="11.5703125" style="264" customWidth="1"/>
    <col min="3841" max="3841" width="10.85546875" style="264" customWidth="1"/>
    <col min="3842" max="4087" width="9.140625" style="264"/>
    <col min="4088" max="4088" width="18.42578125" style="264" customWidth="1"/>
    <col min="4089" max="4089" width="12" style="264" customWidth="1"/>
    <col min="4090" max="4090" width="11.85546875" style="264" customWidth="1"/>
    <col min="4091" max="4091" width="10.85546875" style="264" customWidth="1"/>
    <col min="4092" max="4092" width="9.140625" style="264"/>
    <col min="4093" max="4093" width="11.5703125" style="264" customWidth="1"/>
    <col min="4094" max="4094" width="10.5703125" style="264" customWidth="1"/>
    <col min="4095" max="4095" width="9.140625" style="264"/>
    <col min="4096" max="4096" width="11.5703125" style="264" customWidth="1"/>
    <col min="4097" max="4097" width="10.85546875" style="264" customWidth="1"/>
    <col min="4098" max="4343" width="9.140625" style="264"/>
    <col min="4344" max="4344" width="18.42578125" style="264" customWidth="1"/>
    <col min="4345" max="4345" width="12" style="264" customWidth="1"/>
    <col min="4346" max="4346" width="11.85546875" style="264" customWidth="1"/>
    <col min="4347" max="4347" width="10.85546875" style="264" customWidth="1"/>
    <col min="4348" max="4348" width="9.140625" style="264"/>
    <col min="4349" max="4349" width="11.5703125" style="264" customWidth="1"/>
    <col min="4350" max="4350" width="10.5703125" style="264" customWidth="1"/>
    <col min="4351" max="4351" width="9.140625" style="264"/>
    <col min="4352" max="4352" width="11.5703125" style="264" customWidth="1"/>
    <col min="4353" max="4353" width="10.85546875" style="264" customWidth="1"/>
    <col min="4354" max="4599" width="9.140625" style="264"/>
    <col min="4600" max="4600" width="18.42578125" style="264" customWidth="1"/>
    <col min="4601" max="4601" width="12" style="264" customWidth="1"/>
    <col min="4602" max="4602" width="11.85546875" style="264" customWidth="1"/>
    <col min="4603" max="4603" width="10.85546875" style="264" customWidth="1"/>
    <col min="4604" max="4604" width="9.140625" style="264"/>
    <col min="4605" max="4605" width="11.5703125" style="264" customWidth="1"/>
    <col min="4606" max="4606" width="10.5703125" style="264" customWidth="1"/>
    <col min="4607" max="4607" width="9.140625" style="264"/>
    <col min="4608" max="4608" width="11.5703125" style="264" customWidth="1"/>
    <col min="4609" max="4609" width="10.85546875" style="264" customWidth="1"/>
    <col min="4610" max="4855" width="9.140625" style="264"/>
    <col min="4856" max="4856" width="18.42578125" style="264" customWidth="1"/>
    <col min="4857" max="4857" width="12" style="264" customWidth="1"/>
    <col min="4858" max="4858" width="11.85546875" style="264" customWidth="1"/>
    <col min="4859" max="4859" width="10.85546875" style="264" customWidth="1"/>
    <col min="4860" max="4860" width="9.140625" style="264"/>
    <col min="4861" max="4861" width="11.5703125" style="264" customWidth="1"/>
    <col min="4862" max="4862" width="10.5703125" style="264" customWidth="1"/>
    <col min="4863" max="4863" width="9.140625" style="264"/>
    <col min="4864" max="4864" width="11.5703125" style="264" customWidth="1"/>
    <col min="4865" max="4865" width="10.85546875" style="264" customWidth="1"/>
    <col min="4866" max="5111" width="9.140625" style="264"/>
    <col min="5112" max="5112" width="18.42578125" style="264" customWidth="1"/>
    <col min="5113" max="5113" width="12" style="264" customWidth="1"/>
    <col min="5114" max="5114" width="11.85546875" style="264" customWidth="1"/>
    <col min="5115" max="5115" width="10.85546875" style="264" customWidth="1"/>
    <col min="5116" max="5116" width="9.140625" style="264"/>
    <col min="5117" max="5117" width="11.5703125" style="264" customWidth="1"/>
    <col min="5118" max="5118" width="10.5703125" style="264" customWidth="1"/>
    <col min="5119" max="5119" width="9.140625" style="264"/>
    <col min="5120" max="5120" width="11.5703125" style="264" customWidth="1"/>
    <col min="5121" max="5121" width="10.85546875" style="264" customWidth="1"/>
    <col min="5122" max="5367" width="9.140625" style="264"/>
    <col min="5368" max="5368" width="18.42578125" style="264" customWidth="1"/>
    <col min="5369" max="5369" width="12" style="264" customWidth="1"/>
    <col min="5370" max="5370" width="11.85546875" style="264" customWidth="1"/>
    <col min="5371" max="5371" width="10.85546875" style="264" customWidth="1"/>
    <col min="5372" max="5372" width="9.140625" style="264"/>
    <col min="5373" max="5373" width="11.5703125" style="264" customWidth="1"/>
    <col min="5374" max="5374" width="10.5703125" style="264" customWidth="1"/>
    <col min="5375" max="5375" width="9.140625" style="264"/>
    <col min="5376" max="5376" width="11.5703125" style="264" customWidth="1"/>
    <col min="5377" max="5377" width="10.85546875" style="264" customWidth="1"/>
    <col min="5378" max="5623" width="9.140625" style="264"/>
    <col min="5624" max="5624" width="18.42578125" style="264" customWidth="1"/>
    <col min="5625" max="5625" width="12" style="264" customWidth="1"/>
    <col min="5626" max="5626" width="11.85546875" style="264" customWidth="1"/>
    <col min="5627" max="5627" width="10.85546875" style="264" customWidth="1"/>
    <col min="5628" max="5628" width="9.140625" style="264"/>
    <col min="5629" max="5629" width="11.5703125" style="264" customWidth="1"/>
    <col min="5630" max="5630" width="10.5703125" style="264" customWidth="1"/>
    <col min="5631" max="5631" width="9.140625" style="264"/>
    <col min="5632" max="5632" width="11.5703125" style="264" customWidth="1"/>
    <col min="5633" max="5633" width="10.85546875" style="264" customWidth="1"/>
    <col min="5634" max="5879" width="9.140625" style="264"/>
    <col min="5880" max="5880" width="18.42578125" style="264" customWidth="1"/>
    <col min="5881" max="5881" width="12" style="264" customWidth="1"/>
    <col min="5882" max="5882" width="11.85546875" style="264" customWidth="1"/>
    <col min="5883" max="5883" width="10.85546875" style="264" customWidth="1"/>
    <col min="5884" max="5884" width="9.140625" style="264"/>
    <col min="5885" max="5885" width="11.5703125" style="264" customWidth="1"/>
    <col min="5886" max="5886" width="10.5703125" style="264" customWidth="1"/>
    <col min="5887" max="5887" width="9.140625" style="264"/>
    <col min="5888" max="5888" width="11.5703125" style="264" customWidth="1"/>
    <col min="5889" max="5889" width="10.85546875" style="264" customWidth="1"/>
    <col min="5890" max="6135" width="9.140625" style="264"/>
    <col min="6136" max="6136" width="18.42578125" style="264" customWidth="1"/>
    <col min="6137" max="6137" width="12" style="264" customWidth="1"/>
    <col min="6138" max="6138" width="11.85546875" style="264" customWidth="1"/>
    <col min="6139" max="6139" width="10.85546875" style="264" customWidth="1"/>
    <col min="6140" max="6140" width="9.140625" style="264"/>
    <col min="6141" max="6141" width="11.5703125" style="264" customWidth="1"/>
    <col min="6142" max="6142" width="10.5703125" style="264" customWidth="1"/>
    <col min="6143" max="6143" width="9.140625" style="264"/>
    <col min="6144" max="6144" width="11.5703125" style="264" customWidth="1"/>
    <col min="6145" max="6145" width="10.85546875" style="264" customWidth="1"/>
    <col min="6146" max="6391" width="9.140625" style="264"/>
    <col min="6392" max="6392" width="18.42578125" style="264" customWidth="1"/>
    <col min="6393" max="6393" width="12" style="264" customWidth="1"/>
    <col min="6394" max="6394" width="11.85546875" style="264" customWidth="1"/>
    <col min="6395" max="6395" width="10.85546875" style="264" customWidth="1"/>
    <col min="6396" max="6396" width="9.140625" style="264"/>
    <col min="6397" max="6397" width="11.5703125" style="264" customWidth="1"/>
    <col min="6398" max="6398" width="10.5703125" style="264" customWidth="1"/>
    <col min="6399" max="6399" width="9.140625" style="264"/>
    <col min="6400" max="6400" width="11.5703125" style="264" customWidth="1"/>
    <col min="6401" max="6401" width="10.85546875" style="264" customWidth="1"/>
    <col min="6402" max="6647" width="9.140625" style="264"/>
    <col min="6648" max="6648" width="18.42578125" style="264" customWidth="1"/>
    <col min="6649" max="6649" width="12" style="264" customWidth="1"/>
    <col min="6650" max="6650" width="11.85546875" style="264" customWidth="1"/>
    <col min="6651" max="6651" width="10.85546875" style="264" customWidth="1"/>
    <col min="6652" max="6652" width="9.140625" style="264"/>
    <col min="6653" max="6653" width="11.5703125" style="264" customWidth="1"/>
    <col min="6654" max="6654" width="10.5703125" style="264" customWidth="1"/>
    <col min="6655" max="6655" width="9.140625" style="264"/>
    <col min="6656" max="6656" width="11.5703125" style="264" customWidth="1"/>
    <col min="6657" max="6657" width="10.85546875" style="264" customWidth="1"/>
    <col min="6658" max="6903" width="9.140625" style="264"/>
    <col min="6904" max="6904" width="18.42578125" style="264" customWidth="1"/>
    <col min="6905" max="6905" width="12" style="264" customWidth="1"/>
    <col min="6906" max="6906" width="11.85546875" style="264" customWidth="1"/>
    <col min="6907" max="6907" width="10.85546875" style="264" customWidth="1"/>
    <col min="6908" max="6908" width="9.140625" style="264"/>
    <col min="6909" max="6909" width="11.5703125" style="264" customWidth="1"/>
    <col min="6910" max="6910" width="10.5703125" style="264" customWidth="1"/>
    <col min="6911" max="6911" width="9.140625" style="264"/>
    <col min="6912" max="6912" width="11.5703125" style="264" customWidth="1"/>
    <col min="6913" max="6913" width="10.85546875" style="264" customWidth="1"/>
    <col min="6914" max="7159" width="9.140625" style="264"/>
    <col min="7160" max="7160" width="18.42578125" style="264" customWidth="1"/>
    <col min="7161" max="7161" width="12" style="264" customWidth="1"/>
    <col min="7162" max="7162" width="11.85546875" style="264" customWidth="1"/>
    <col min="7163" max="7163" width="10.85546875" style="264" customWidth="1"/>
    <col min="7164" max="7164" width="9.140625" style="264"/>
    <col min="7165" max="7165" width="11.5703125" style="264" customWidth="1"/>
    <col min="7166" max="7166" width="10.5703125" style="264" customWidth="1"/>
    <col min="7167" max="7167" width="9.140625" style="264"/>
    <col min="7168" max="7168" width="11.5703125" style="264" customWidth="1"/>
    <col min="7169" max="7169" width="10.85546875" style="264" customWidth="1"/>
    <col min="7170" max="7415" width="9.140625" style="264"/>
    <col min="7416" max="7416" width="18.42578125" style="264" customWidth="1"/>
    <col min="7417" max="7417" width="12" style="264" customWidth="1"/>
    <col min="7418" max="7418" width="11.85546875" style="264" customWidth="1"/>
    <col min="7419" max="7419" width="10.85546875" style="264" customWidth="1"/>
    <col min="7420" max="7420" width="9.140625" style="264"/>
    <col min="7421" max="7421" width="11.5703125" style="264" customWidth="1"/>
    <col min="7422" max="7422" width="10.5703125" style="264" customWidth="1"/>
    <col min="7423" max="7423" width="9.140625" style="264"/>
    <col min="7424" max="7424" width="11.5703125" style="264" customWidth="1"/>
    <col min="7425" max="7425" width="10.85546875" style="264" customWidth="1"/>
    <col min="7426" max="7671" width="9.140625" style="264"/>
    <col min="7672" max="7672" width="18.42578125" style="264" customWidth="1"/>
    <col min="7673" max="7673" width="12" style="264" customWidth="1"/>
    <col min="7674" max="7674" width="11.85546875" style="264" customWidth="1"/>
    <col min="7675" max="7675" width="10.85546875" style="264" customWidth="1"/>
    <col min="7676" max="7676" width="9.140625" style="264"/>
    <col min="7677" max="7677" width="11.5703125" style="264" customWidth="1"/>
    <col min="7678" max="7678" width="10.5703125" style="264" customWidth="1"/>
    <col min="7679" max="7679" width="9.140625" style="264"/>
    <col min="7680" max="7680" width="11.5703125" style="264" customWidth="1"/>
    <col min="7681" max="7681" width="10.85546875" style="264" customWidth="1"/>
    <col min="7682" max="7927" width="9.140625" style="264"/>
    <col min="7928" max="7928" width="18.42578125" style="264" customWidth="1"/>
    <col min="7929" max="7929" width="12" style="264" customWidth="1"/>
    <col min="7930" max="7930" width="11.85546875" style="264" customWidth="1"/>
    <col min="7931" max="7931" width="10.85546875" style="264" customWidth="1"/>
    <col min="7932" max="7932" width="9.140625" style="264"/>
    <col min="7933" max="7933" width="11.5703125" style="264" customWidth="1"/>
    <col min="7934" max="7934" width="10.5703125" style="264" customWidth="1"/>
    <col min="7935" max="7935" width="9.140625" style="264"/>
    <col min="7936" max="7936" width="11.5703125" style="264" customWidth="1"/>
    <col min="7937" max="7937" width="10.85546875" style="264" customWidth="1"/>
    <col min="7938" max="8183" width="9.140625" style="264"/>
    <col min="8184" max="8184" width="18.42578125" style="264" customWidth="1"/>
    <col min="8185" max="8185" width="12" style="264" customWidth="1"/>
    <col min="8186" max="8186" width="11.85546875" style="264" customWidth="1"/>
    <col min="8187" max="8187" width="10.85546875" style="264" customWidth="1"/>
    <col min="8188" max="8188" width="9.140625" style="264"/>
    <col min="8189" max="8189" width="11.5703125" style="264" customWidth="1"/>
    <col min="8190" max="8190" width="10.5703125" style="264" customWidth="1"/>
    <col min="8191" max="8191" width="9.140625" style="264"/>
    <col min="8192" max="8192" width="11.5703125" style="264" customWidth="1"/>
    <col min="8193" max="8193" width="10.85546875" style="264" customWidth="1"/>
    <col min="8194" max="8439" width="9.140625" style="264"/>
    <col min="8440" max="8440" width="18.42578125" style="264" customWidth="1"/>
    <col min="8441" max="8441" width="12" style="264" customWidth="1"/>
    <col min="8442" max="8442" width="11.85546875" style="264" customWidth="1"/>
    <col min="8443" max="8443" width="10.85546875" style="264" customWidth="1"/>
    <col min="8444" max="8444" width="9.140625" style="264"/>
    <col min="8445" max="8445" width="11.5703125" style="264" customWidth="1"/>
    <col min="8446" max="8446" width="10.5703125" style="264" customWidth="1"/>
    <col min="8447" max="8447" width="9.140625" style="264"/>
    <col min="8448" max="8448" width="11.5703125" style="264" customWidth="1"/>
    <col min="8449" max="8449" width="10.85546875" style="264" customWidth="1"/>
    <col min="8450" max="8695" width="9.140625" style="264"/>
    <col min="8696" max="8696" width="18.42578125" style="264" customWidth="1"/>
    <col min="8697" max="8697" width="12" style="264" customWidth="1"/>
    <col min="8698" max="8698" width="11.85546875" style="264" customWidth="1"/>
    <col min="8699" max="8699" width="10.85546875" style="264" customWidth="1"/>
    <col min="8700" max="8700" width="9.140625" style="264"/>
    <col min="8701" max="8701" width="11.5703125" style="264" customWidth="1"/>
    <col min="8702" max="8702" width="10.5703125" style="264" customWidth="1"/>
    <col min="8703" max="8703" width="9.140625" style="264"/>
    <col min="8704" max="8704" width="11.5703125" style="264" customWidth="1"/>
    <col min="8705" max="8705" width="10.85546875" style="264" customWidth="1"/>
    <col min="8706" max="8951" width="9.140625" style="264"/>
    <col min="8952" max="8952" width="18.42578125" style="264" customWidth="1"/>
    <col min="8953" max="8953" width="12" style="264" customWidth="1"/>
    <col min="8954" max="8954" width="11.85546875" style="264" customWidth="1"/>
    <col min="8955" max="8955" width="10.85546875" style="264" customWidth="1"/>
    <col min="8956" max="8956" width="9.140625" style="264"/>
    <col min="8957" max="8957" width="11.5703125" style="264" customWidth="1"/>
    <col min="8958" max="8958" width="10.5703125" style="264" customWidth="1"/>
    <col min="8959" max="8959" width="9.140625" style="264"/>
    <col min="8960" max="8960" width="11.5703125" style="264" customWidth="1"/>
    <col min="8961" max="8961" width="10.85546875" style="264" customWidth="1"/>
    <col min="8962" max="9207" width="9.140625" style="264"/>
    <col min="9208" max="9208" width="18.42578125" style="264" customWidth="1"/>
    <col min="9209" max="9209" width="12" style="264" customWidth="1"/>
    <col min="9210" max="9210" width="11.85546875" style="264" customWidth="1"/>
    <col min="9211" max="9211" width="10.85546875" style="264" customWidth="1"/>
    <col min="9212" max="9212" width="9.140625" style="264"/>
    <col min="9213" max="9213" width="11.5703125" style="264" customWidth="1"/>
    <col min="9214" max="9214" width="10.5703125" style="264" customWidth="1"/>
    <col min="9215" max="9215" width="9.140625" style="264"/>
    <col min="9216" max="9216" width="11.5703125" style="264" customWidth="1"/>
    <col min="9217" max="9217" width="10.85546875" style="264" customWidth="1"/>
    <col min="9218" max="9463" width="9.140625" style="264"/>
    <col min="9464" max="9464" width="18.42578125" style="264" customWidth="1"/>
    <col min="9465" max="9465" width="12" style="264" customWidth="1"/>
    <col min="9466" max="9466" width="11.85546875" style="264" customWidth="1"/>
    <col min="9467" max="9467" width="10.85546875" style="264" customWidth="1"/>
    <col min="9468" max="9468" width="9.140625" style="264"/>
    <col min="9469" max="9469" width="11.5703125" style="264" customWidth="1"/>
    <col min="9470" max="9470" width="10.5703125" style="264" customWidth="1"/>
    <col min="9471" max="9471" width="9.140625" style="264"/>
    <col min="9472" max="9472" width="11.5703125" style="264" customWidth="1"/>
    <col min="9473" max="9473" width="10.85546875" style="264" customWidth="1"/>
    <col min="9474" max="9719" width="9.140625" style="264"/>
    <col min="9720" max="9720" width="18.42578125" style="264" customWidth="1"/>
    <col min="9721" max="9721" width="12" style="264" customWidth="1"/>
    <col min="9722" max="9722" width="11.85546875" style="264" customWidth="1"/>
    <col min="9723" max="9723" width="10.85546875" style="264" customWidth="1"/>
    <col min="9724" max="9724" width="9.140625" style="264"/>
    <col min="9725" max="9725" width="11.5703125" style="264" customWidth="1"/>
    <col min="9726" max="9726" width="10.5703125" style="264" customWidth="1"/>
    <col min="9727" max="9727" width="9.140625" style="264"/>
    <col min="9728" max="9728" width="11.5703125" style="264" customWidth="1"/>
    <col min="9729" max="9729" width="10.85546875" style="264" customWidth="1"/>
    <col min="9730" max="9975" width="9.140625" style="264"/>
    <col min="9976" max="9976" width="18.42578125" style="264" customWidth="1"/>
    <col min="9977" max="9977" width="12" style="264" customWidth="1"/>
    <col min="9978" max="9978" width="11.85546875" style="264" customWidth="1"/>
    <col min="9979" max="9979" width="10.85546875" style="264" customWidth="1"/>
    <col min="9980" max="9980" width="9.140625" style="264"/>
    <col min="9981" max="9981" width="11.5703125" style="264" customWidth="1"/>
    <col min="9982" max="9982" width="10.5703125" style="264" customWidth="1"/>
    <col min="9983" max="9983" width="9.140625" style="264"/>
    <col min="9984" max="9984" width="11.5703125" style="264" customWidth="1"/>
    <col min="9985" max="9985" width="10.85546875" style="264" customWidth="1"/>
    <col min="9986" max="10231" width="9.140625" style="264"/>
    <col min="10232" max="10232" width="18.42578125" style="264" customWidth="1"/>
    <col min="10233" max="10233" width="12" style="264" customWidth="1"/>
    <col min="10234" max="10234" width="11.85546875" style="264" customWidth="1"/>
    <col min="10235" max="10235" width="10.85546875" style="264" customWidth="1"/>
    <col min="10236" max="10236" width="9.140625" style="264"/>
    <col min="10237" max="10237" width="11.5703125" style="264" customWidth="1"/>
    <col min="10238" max="10238" width="10.5703125" style="264" customWidth="1"/>
    <col min="10239" max="10239" width="9.140625" style="264"/>
    <col min="10240" max="10240" width="11.5703125" style="264" customWidth="1"/>
    <col min="10241" max="10241" width="10.85546875" style="264" customWidth="1"/>
    <col min="10242" max="10487" width="9.140625" style="264"/>
    <col min="10488" max="10488" width="18.42578125" style="264" customWidth="1"/>
    <col min="10489" max="10489" width="12" style="264" customWidth="1"/>
    <col min="10490" max="10490" width="11.85546875" style="264" customWidth="1"/>
    <col min="10491" max="10491" width="10.85546875" style="264" customWidth="1"/>
    <col min="10492" max="10492" width="9.140625" style="264"/>
    <col min="10493" max="10493" width="11.5703125" style="264" customWidth="1"/>
    <col min="10494" max="10494" width="10.5703125" style="264" customWidth="1"/>
    <col min="10495" max="10495" width="9.140625" style="264"/>
    <col min="10496" max="10496" width="11.5703125" style="264" customWidth="1"/>
    <col min="10497" max="10497" width="10.85546875" style="264" customWidth="1"/>
    <col min="10498" max="10743" width="9.140625" style="264"/>
    <col min="10744" max="10744" width="18.42578125" style="264" customWidth="1"/>
    <col min="10745" max="10745" width="12" style="264" customWidth="1"/>
    <col min="10746" max="10746" width="11.85546875" style="264" customWidth="1"/>
    <col min="10747" max="10747" width="10.85546875" style="264" customWidth="1"/>
    <col min="10748" max="10748" width="9.140625" style="264"/>
    <col min="10749" max="10749" width="11.5703125" style="264" customWidth="1"/>
    <col min="10750" max="10750" width="10.5703125" style="264" customWidth="1"/>
    <col min="10751" max="10751" width="9.140625" style="264"/>
    <col min="10752" max="10752" width="11.5703125" style="264" customWidth="1"/>
    <col min="10753" max="10753" width="10.85546875" style="264" customWidth="1"/>
    <col min="10754" max="10999" width="9.140625" style="264"/>
    <col min="11000" max="11000" width="18.42578125" style="264" customWidth="1"/>
    <col min="11001" max="11001" width="12" style="264" customWidth="1"/>
    <col min="11002" max="11002" width="11.85546875" style="264" customWidth="1"/>
    <col min="11003" max="11003" width="10.85546875" style="264" customWidth="1"/>
    <col min="11004" max="11004" width="9.140625" style="264"/>
    <col min="11005" max="11005" width="11.5703125" style="264" customWidth="1"/>
    <col min="11006" max="11006" width="10.5703125" style="264" customWidth="1"/>
    <col min="11007" max="11007" width="9.140625" style="264"/>
    <col min="11008" max="11008" width="11.5703125" style="264" customWidth="1"/>
    <col min="11009" max="11009" width="10.85546875" style="264" customWidth="1"/>
    <col min="11010" max="11255" width="9.140625" style="264"/>
    <col min="11256" max="11256" width="18.42578125" style="264" customWidth="1"/>
    <col min="11257" max="11257" width="12" style="264" customWidth="1"/>
    <col min="11258" max="11258" width="11.85546875" style="264" customWidth="1"/>
    <col min="11259" max="11259" width="10.85546875" style="264" customWidth="1"/>
    <col min="11260" max="11260" width="9.140625" style="264"/>
    <col min="11261" max="11261" width="11.5703125" style="264" customWidth="1"/>
    <col min="11262" max="11262" width="10.5703125" style="264" customWidth="1"/>
    <col min="11263" max="11263" width="9.140625" style="264"/>
    <col min="11264" max="11264" width="11.5703125" style="264" customWidth="1"/>
    <col min="11265" max="11265" width="10.85546875" style="264" customWidth="1"/>
    <col min="11266" max="11511" width="9.140625" style="264"/>
    <col min="11512" max="11512" width="18.42578125" style="264" customWidth="1"/>
    <col min="11513" max="11513" width="12" style="264" customWidth="1"/>
    <col min="11514" max="11514" width="11.85546875" style="264" customWidth="1"/>
    <col min="11515" max="11515" width="10.85546875" style="264" customWidth="1"/>
    <col min="11516" max="11516" width="9.140625" style="264"/>
    <col min="11517" max="11517" width="11.5703125" style="264" customWidth="1"/>
    <col min="11518" max="11518" width="10.5703125" style="264" customWidth="1"/>
    <col min="11519" max="11519" width="9.140625" style="264"/>
    <col min="11520" max="11520" width="11.5703125" style="264" customWidth="1"/>
    <col min="11521" max="11521" width="10.85546875" style="264" customWidth="1"/>
    <col min="11522" max="11767" width="9.140625" style="264"/>
    <col min="11768" max="11768" width="18.42578125" style="264" customWidth="1"/>
    <col min="11769" max="11769" width="12" style="264" customWidth="1"/>
    <col min="11770" max="11770" width="11.85546875" style="264" customWidth="1"/>
    <col min="11771" max="11771" width="10.85546875" style="264" customWidth="1"/>
    <col min="11772" max="11772" width="9.140625" style="264"/>
    <col min="11773" max="11773" width="11.5703125" style="264" customWidth="1"/>
    <col min="11774" max="11774" width="10.5703125" style="264" customWidth="1"/>
    <col min="11775" max="11775" width="9.140625" style="264"/>
    <col min="11776" max="11776" width="11.5703125" style="264" customWidth="1"/>
    <col min="11777" max="11777" width="10.85546875" style="264" customWidth="1"/>
    <col min="11778" max="12023" width="9.140625" style="264"/>
    <col min="12024" max="12024" width="18.42578125" style="264" customWidth="1"/>
    <col min="12025" max="12025" width="12" style="264" customWidth="1"/>
    <col min="12026" max="12026" width="11.85546875" style="264" customWidth="1"/>
    <col min="12027" max="12027" width="10.85546875" style="264" customWidth="1"/>
    <col min="12028" max="12028" width="9.140625" style="264"/>
    <col min="12029" max="12029" width="11.5703125" style="264" customWidth="1"/>
    <col min="12030" max="12030" width="10.5703125" style="264" customWidth="1"/>
    <col min="12031" max="12031" width="9.140625" style="264"/>
    <col min="12032" max="12032" width="11.5703125" style="264" customWidth="1"/>
    <col min="12033" max="12033" width="10.85546875" style="264" customWidth="1"/>
    <col min="12034" max="12279" width="9.140625" style="264"/>
    <col min="12280" max="12280" width="18.42578125" style="264" customWidth="1"/>
    <col min="12281" max="12281" width="12" style="264" customWidth="1"/>
    <col min="12282" max="12282" width="11.85546875" style="264" customWidth="1"/>
    <col min="12283" max="12283" width="10.85546875" style="264" customWidth="1"/>
    <col min="12284" max="12284" width="9.140625" style="264"/>
    <col min="12285" max="12285" width="11.5703125" style="264" customWidth="1"/>
    <col min="12286" max="12286" width="10.5703125" style="264" customWidth="1"/>
    <col min="12287" max="12287" width="9.140625" style="264"/>
    <col min="12288" max="12288" width="11.5703125" style="264" customWidth="1"/>
    <col min="12289" max="12289" width="10.85546875" style="264" customWidth="1"/>
    <col min="12290" max="12535" width="9.140625" style="264"/>
    <col min="12536" max="12536" width="18.42578125" style="264" customWidth="1"/>
    <col min="12537" max="12537" width="12" style="264" customWidth="1"/>
    <col min="12538" max="12538" width="11.85546875" style="264" customWidth="1"/>
    <col min="12539" max="12539" width="10.85546875" style="264" customWidth="1"/>
    <col min="12540" max="12540" width="9.140625" style="264"/>
    <col min="12541" max="12541" width="11.5703125" style="264" customWidth="1"/>
    <col min="12542" max="12542" width="10.5703125" style="264" customWidth="1"/>
    <col min="12543" max="12543" width="9.140625" style="264"/>
    <col min="12544" max="12544" width="11.5703125" style="264" customWidth="1"/>
    <col min="12545" max="12545" width="10.85546875" style="264" customWidth="1"/>
    <col min="12546" max="12791" width="9.140625" style="264"/>
    <col min="12792" max="12792" width="18.42578125" style="264" customWidth="1"/>
    <col min="12793" max="12793" width="12" style="264" customWidth="1"/>
    <col min="12794" max="12794" width="11.85546875" style="264" customWidth="1"/>
    <col min="12795" max="12795" width="10.85546875" style="264" customWidth="1"/>
    <col min="12796" max="12796" width="9.140625" style="264"/>
    <col min="12797" max="12797" width="11.5703125" style="264" customWidth="1"/>
    <col min="12798" max="12798" width="10.5703125" style="264" customWidth="1"/>
    <col min="12799" max="12799" width="9.140625" style="264"/>
    <col min="12800" max="12800" width="11.5703125" style="264" customWidth="1"/>
    <col min="12801" max="12801" width="10.85546875" style="264" customWidth="1"/>
    <col min="12802" max="13047" width="9.140625" style="264"/>
    <col min="13048" max="13048" width="18.42578125" style="264" customWidth="1"/>
    <col min="13049" max="13049" width="12" style="264" customWidth="1"/>
    <col min="13050" max="13050" width="11.85546875" style="264" customWidth="1"/>
    <col min="13051" max="13051" width="10.85546875" style="264" customWidth="1"/>
    <col min="13052" max="13052" width="9.140625" style="264"/>
    <col min="13053" max="13053" width="11.5703125" style="264" customWidth="1"/>
    <col min="13054" max="13054" width="10.5703125" style="264" customWidth="1"/>
    <col min="13055" max="13055" width="9.140625" style="264"/>
    <col min="13056" max="13056" width="11.5703125" style="264" customWidth="1"/>
    <col min="13057" max="13057" width="10.85546875" style="264" customWidth="1"/>
    <col min="13058" max="13303" width="9.140625" style="264"/>
    <col min="13304" max="13304" width="18.42578125" style="264" customWidth="1"/>
    <col min="13305" max="13305" width="12" style="264" customWidth="1"/>
    <col min="13306" max="13306" width="11.85546875" style="264" customWidth="1"/>
    <col min="13307" max="13307" width="10.85546875" style="264" customWidth="1"/>
    <col min="13308" max="13308" width="9.140625" style="264"/>
    <col min="13309" max="13309" width="11.5703125" style="264" customWidth="1"/>
    <col min="13310" max="13310" width="10.5703125" style="264" customWidth="1"/>
    <col min="13311" max="13311" width="9.140625" style="264"/>
    <col min="13312" max="13312" width="11.5703125" style="264" customWidth="1"/>
    <col min="13313" max="13313" width="10.85546875" style="264" customWidth="1"/>
    <col min="13314" max="13559" width="9.140625" style="264"/>
    <col min="13560" max="13560" width="18.42578125" style="264" customWidth="1"/>
    <col min="13561" max="13561" width="12" style="264" customWidth="1"/>
    <col min="13562" max="13562" width="11.85546875" style="264" customWidth="1"/>
    <col min="13563" max="13563" width="10.85546875" style="264" customWidth="1"/>
    <col min="13564" max="13564" width="9.140625" style="264"/>
    <col min="13565" max="13565" width="11.5703125" style="264" customWidth="1"/>
    <col min="13566" max="13566" width="10.5703125" style="264" customWidth="1"/>
    <col min="13567" max="13567" width="9.140625" style="264"/>
    <col min="13568" max="13568" width="11.5703125" style="264" customWidth="1"/>
    <col min="13569" max="13569" width="10.85546875" style="264" customWidth="1"/>
    <col min="13570" max="13815" width="9.140625" style="264"/>
    <col min="13816" max="13816" width="18.42578125" style="264" customWidth="1"/>
    <col min="13817" max="13817" width="12" style="264" customWidth="1"/>
    <col min="13818" max="13818" width="11.85546875" style="264" customWidth="1"/>
    <col min="13819" max="13819" width="10.85546875" style="264" customWidth="1"/>
    <col min="13820" max="13820" width="9.140625" style="264"/>
    <col min="13821" max="13821" width="11.5703125" style="264" customWidth="1"/>
    <col min="13822" max="13822" width="10.5703125" style="264" customWidth="1"/>
    <col min="13823" max="13823" width="9.140625" style="264"/>
    <col min="13824" max="13824" width="11.5703125" style="264" customWidth="1"/>
    <col min="13825" max="13825" width="10.85546875" style="264" customWidth="1"/>
    <col min="13826" max="14071" width="9.140625" style="264"/>
    <col min="14072" max="14072" width="18.42578125" style="264" customWidth="1"/>
    <col min="14073" max="14073" width="12" style="264" customWidth="1"/>
    <col min="14074" max="14074" width="11.85546875" style="264" customWidth="1"/>
    <col min="14075" max="14075" width="10.85546875" style="264" customWidth="1"/>
    <col min="14076" max="14076" width="9.140625" style="264"/>
    <col min="14077" max="14077" width="11.5703125" style="264" customWidth="1"/>
    <col min="14078" max="14078" width="10.5703125" style="264" customWidth="1"/>
    <col min="14079" max="14079" width="9.140625" style="264"/>
    <col min="14080" max="14080" width="11.5703125" style="264" customWidth="1"/>
    <col min="14081" max="14081" width="10.85546875" style="264" customWidth="1"/>
    <col min="14082" max="14327" width="9.140625" style="264"/>
    <col min="14328" max="14328" width="18.42578125" style="264" customWidth="1"/>
    <col min="14329" max="14329" width="12" style="264" customWidth="1"/>
    <col min="14330" max="14330" width="11.85546875" style="264" customWidth="1"/>
    <col min="14331" max="14331" width="10.85546875" style="264" customWidth="1"/>
    <col min="14332" max="14332" width="9.140625" style="264"/>
    <col min="14333" max="14333" width="11.5703125" style="264" customWidth="1"/>
    <col min="14334" max="14334" width="10.5703125" style="264" customWidth="1"/>
    <col min="14335" max="14335" width="9.140625" style="264"/>
    <col min="14336" max="14336" width="11.5703125" style="264" customWidth="1"/>
    <col min="14337" max="14337" width="10.85546875" style="264" customWidth="1"/>
    <col min="14338" max="14583" width="9.140625" style="264"/>
    <col min="14584" max="14584" width="18.42578125" style="264" customWidth="1"/>
    <col min="14585" max="14585" width="12" style="264" customWidth="1"/>
    <col min="14586" max="14586" width="11.85546875" style="264" customWidth="1"/>
    <col min="14587" max="14587" width="10.85546875" style="264" customWidth="1"/>
    <col min="14588" max="14588" width="9.140625" style="264"/>
    <col min="14589" max="14589" width="11.5703125" style="264" customWidth="1"/>
    <col min="14590" max="14590" width="10.5703125" style="264" customWidth="1"/>
    <col min="14591" max="14591" width="9.140625" style="264"/>
    <col min="14592" max="14592" width="11.5703125" style="264" customWidth="1"/>
    <col min="14593" max="14593" width="10.85546875" style="264" customWidth="1"/>
    <col min="14594" max="14839" width="9.140625" style="264"/>
    <col min="14840" max="14840" width="18.42578125" style="264" customWidth="1"/>
    <col min="14841" max="14841" width="12" style="264" customWidth="1"/>
    <col min="14842" max="14842" width="11.85546875" style="264" customWidth="1"/>
    <col min="14843" max="14843" width="10.85546875" style="264" customWidth="1"/>
    <col min="14844" max="14844" width="9.140625" style="264"/>
    <col min="14845" max="14845" width="11.5703125" style="264" customWidth="1"/>
    <col min="14846" max="14846" width="10.5703125" style="264" customWidth="1"/>
    <col min="14847" max="14847" width="9.140625" style="264"/>
    <col min="14848" max="14848" width="11.5703125" style="264" customWidth="1"/>
    <col min="14849" max="14849" width="10.85546875" style="264" customWidth="1"/>
    <col min="14850" max="15095" width="9.140625" style="264"/>
    <col min="15096" max="15096" width="18.42578125" style="264" customWidth="1"/>
    <col min="15097" max="15097" width="12" style="264" customWidth="1"/>
    <col min="15098" max="15098" width="11.85546875" style="264" customWidth="1"/>
    <col min="15099" max="15099" width="10.85546875" style="264" customWidth="1"/>
    <col min="15100" max="15100" width="9.140625" style="264"/>
    <col min="15101" max="15101" width="11.5703125" style="264" customWidth="1"/>
    <col min="15102" max="15102" width="10.5703125" style="264" customWidth="1"/>
    <col min="15103" max="15103" width="9.140625" style="264"/>
    <col min="15104" max="15104" width="11.5703125" style="264" customWidth="1"/>
    <col min="15105" max="15105" width="10.85546875" style="264" customWidth="1"/>
    <col min="15106" max="15351" width="9.140625" style="264"/>
    <col min="15352" max="15352" width="18.42578125" style="264" customWidth="1"/>
    <col min="15353" max="15353" width="12" style="264" customWidth="1"/>
    <col min="15354" max="15354" width="11.85546875" style="264" customWidth="1"/>
    <col min="15355" max="15355" width="10.85546875" style="264" customWidth="1"/>
    <col min="15356" max="15356" width="9.140625" style="264"/>
    <col min="15357" max="15357" width="11.5703125" style="264" customWidth="1"/>
    <col min="15358" max="15358" width="10.5703125" style="264" customWidth="1"/>
    <col min="15359" max="15359" width="9.140625" style="264"/>
    <col min="15360" max="15360" width="11.5703125" style="264" customWidth="1"/>
    <col min="15361" max="15361" width="10.85546875" style="264" customWidth="1"/>
    <col min="15362" max="15607" width="9.140625" style="264"/>
    <col min="15608" max="15608" width="18.42578125" style="264" customWidth="1"/>
    <col min="15609" max="15609" width="12" style="264" customWidth="1"/>
    <col min="15610" max="15610" width="11.85546875" style="264" customWidth="1"/>
    <col min="15611" max="15611" width="10.85546875" style="264" customWidth="1"/>
    <col min="15612" max="15612" width="9.140625" style="264"/>
    <col min="15613" max="15613" width="11.5703125" style="264" customWidth="1"/>
    <col min="15614" max="15614" width="10.5703125" style="264" customWidth="1"/>
    <col min="15615" max="15615" width="9.140625" style="264"/>
    <col min="15616" max="15616" width="11.5703125" style="264" customWidth="1"/>
    <col min="15617" max="15617" width="10.85546875" style="264" customWidth="1"/>
    <col min="15618" max="15863" width="9.140625" style="264"/>
    <col min="15864" max="15864" width="18.42578125" style="264" customWidth="1"/>
    <col min="15865" max="15865" width="12" style="264" customWidth="1"/>
    <col min="15866" max="15866" width="11.85546875" style="264" customWidth="1"/>
    <col min="15867" max="15867" width="10.85546875" style="264" customWidth="1"/>
    <col min="15868" max="15868" width="9.140625" style="264"/>
    <col min="15869" max="15869" width="11.5703125" style="264" customWidth="1"/>
    <col min="15870" max="15870" width="10.5703125" style="264" customWidth="1"/>
    <col min="15871" max="15871" width="9.140625" style="264"/>
    <col min="15872" max="15872" width="11.5703125" style="264" customWidth="1"/>
    <col min="15873" max="15873" width="10.85546875" style="264" customWidth="1"/>
    <col min="15874" max="16119" width="9.140625" style="264"/>
    <col min="16120" max="16120" width="18.42578125" style="264" customWidth="1"/>
    <col min="16121" max="16121" width="12" style="264" customWidth="1"/>
    <col min="16122" max="16122" width="11.85546875" style="264" customWidth="1"/>
    <col min="16123" max="16123" width="10.85546875" style="264" customWidth="1"/>
    <col min="16124" max="16124" width="9.140625" style="264"/>
    <col min="16125" max="16125" width="11.5703125" style="264" customWidth="1"/>
    <col min="16126" max="16126" width="10.5703125" style="264" customWidth="1"/>
    <col min="16127" max="16127" width="9.140625" style="264"/>
    <col min="16128" max="16128" width="11.5703125" style="264" customWidth="1"/>
    <col min="16129" max="16129" width="10.85546875" style="264" customWidth="1"/>
    <col min="16130" max="16384" width="9.140625" style="264"/>
  </cols>
  <sheetData>
    <row r="1" spans="1:8">
      <c r="A1" s="304" t="s">
        <v>200</v>
      </c>
      <c r="B1" s="304"/>
      <c r="C1" s="304"/>
      <c r="D1" s="304"/>
      <c r="E1" s="304"/>
    </row>
    <row r="2" spans="1:8">
      <c r="A2" s="276" t="s">
        <v>201</v>
      </c>
      <c r="B2" s="279"/>
      <c r="C2" s="279"/>
      <c r="D2" s="279"/>
      <c r="E2" s="279"/>
    </row>
    <row r="3" spans="1:8" ht="15" customHeight="1">
      <c r="A3" s="277"/>
      <c r="B3" s="276"/>
      <c r="C3" s="272"/>
      <c r="D3" s="274" t="s">
        <v>202</v>
      </c>
      <c r="E3" s="275" t="s">
        <v>196</v>
      </c>
      <c r="F3" s="264">
        <v>2021</v>
      </c>
      <c r="G3" s="264" t="s">
        <v>205</v>
      </c>
      <c r="H3" s="264" t="s">
        <v>196</v>
      </c>
    </row>
    <row r="4" spans="1:8">
      <c r="A4" s="278"/>
      <c r="B4" s="278">
        <v>2020</v>
      </c>
      <c r="C4" s="273">
        <v>2021</v>
      </c>
      <c r="D4" s="274"/>
      <c r="E4" s="275"/>
    </row>
    <row r="5" spans="1:8">
      <c r="A5" s="265" t="s">
        <v>203</v>
      </c>
      <c r="B5" s="266">
        <v>13693.3529</v>
      </c>
      <c r="C5" s="267">
        <v>16010.73</v>
      </c>
      <c r="D5" s="268">
        <f>C5-B5</f>
        <v>2317.3770999999997</v>
      </c>
      <c r="E5" s="269">
        <f>D5/B5</f>
        <v>0.16923372361198694</v>
      </c>
      <c r="F5" s="281">
        <v>16010.73</v>
      </c>
      <c r="G5" s="282">
        <f>F5-C5</f>
        <v>0</v>
      </c>
      <c r="H5" s="283">
        <f>G5/C5</f>
        <v>0</v>
      </c>
    </row>
    <row r="6" spans="1:8">
      <c r="A6" s="265" t="s">
        <v>204</v>
      </c>
      <c r="B6" s="266">
        <v>478.049500516156</v>
      </c>
      <c r="C6" s="270">
        <v>493</v>
      </c>
      <c r="D6" s="268">
        <f>C6-B6</f>
        <v>14.950499483843998</v>
      </c>
      <c r="E6" s="299">
        <f>D6/B6</f>
        <v>3.1273956918063416E-2</v>
      </c>
      <c r="F6" s="280">
        <v>493</v>
      </c>
      <c r="G6" s="282">
        <f>F6-C6</f>
        <v>0</v>
      </c>
      <c r="H6" s="283">
        <f>G6/C6</f>
        <v>0</v>
      </c>
    </row>
    <row r="7" spans="1:8">
      <c r="A7" s="265" t="s">
        <v>48</v>
      </c>
      <c r="B7" s="266">
        <f>SUM(B5:B6)</f>
        <v>14171.402400516155</v>
      </c>
      <c r="C7" s="268">
        <f>SUM(C5:C6)</f>
        <v>16503.73</v>
      </c>
      <c r="D7" s="268">
        <f>C7-B7</f>
        <v>2332.3275994838441</v>
      </c>
      <c r="E7" s="269">
        <f>D7/B7</f>
        <v>0.16457987244783165</v>
      </c>
    </row>
    <row r="8" spans="1:8">
      <c r="A8" s="271"/>
      <c r="B8" s="271"/>
    </row>
    <row r="12" spans="1:8">
      <c r="A12" s="284"/>
      <c r="B12" s="284">
        <v>2019</v>
      </c>
      <c r="C12" s="284">
        <v>2020</v>
      </c>
      <c r="D12" s="285">
        <v>2021</v>
      </c>
    </row>
    <row r="13" spans="1:8">
      <c r="A13" s="265" t="s">
        <v>206</v>
      </c>
      <c r="B13" s="266">
        <v>18954.75</v>
      </c>
      <c r="C13" s="267">
        <v>13693.3529</v>
      </c>
      <c r="D13" s="285">
        <v>2021</v>
      </c>
    </row>
    <row r="16" spans="1:8">
      <c r="A16" s="284"/>
      <c r="B16" s="284">
        <v>2019</v>
      </c>
      <c r="C16" s="284">
        <v>2020</v>
      </c>
      <c r="D16" s="285">
        <v>2021</v>
      </c>
    </row>
    <row r="17" spans="1:10">
      <c r="A17" s="265" t="s">
        <v>207</v>
      </c>
      <c r="B17" s="266">
        <v>471.98</v>
      </c>
      <c r="C17" s="270">
        <v>478.049500516156</v>
      </c>
      <c r="D17" s="286">
        <v>493</v>
      </c>
    </row>
    <row r="23" spans="1:10">
      <c r="E23" s="352"/>
    </row>
    <row r="24" spans="1:10">
      <c r="G24" s="354">
        <v>2019</v>
      </c>
      <c r="H24" s="354">
        <v>2020</v>
      </c>
      <c r="I24" s="354">
        <v>2021</v>
      </c>
      <c r="J24" s="354">
        <v>2022</v>
      </c>
    </row>
    <row r="25" spans="1:10">
      <c r="G25" s="353">
        <f>B13+B17</f>
        <v>19426.73</v>
      </c>
      <c r="H25" s="353">
        <f>C13+C17</f>
        <v>14171.402400516155</v>
      </c>
      <c r="I25" s="355">
        <f>D13+D17</f>
        <v>2514</v>
      </c>
    </row>
    <row r="26" spans="1:10">
      <c r="D26" s="351"/>
    </row>
  </sheetData>
  <mergeCells count="1">
    <mergeCell ref="A1:E1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N19"/>
  <sheetViews>
    <sheetView topLeftCell="A10" workbookViewId="0">
      <selection activeCell="J19" sqref="J19"/>
    </sheetView>
  </sheetViews>
  <sheetFormatPr defaultRowHeight="15"/>
  <cols>
    <col min="1" max="1" width="16.85546875" bestFit="1" customWidth="1"/>
    <col min="3" max="3" width="14.7109375" customWidth="1"/>
    <col min="4" max="4" width="9.5703125" bestFit="1" customWidth="1"/>
    <col min="8" max="8" width="10.5703125" bestFit="1" customWidth="1"/>
    <col min="9" max="9" width="10.140625" bestFit="1" customWidth="1"/>
    <col min="10" max="10" width="12.85546875" bestFit="1" customWidth="1"/>
    <col min="12" max="12" width="10.140625" bestFit="1" customWidth="1"/>
  </cols>
  <sheetData>
    <row r="4" spans="1:14">
      <c r="A4" s="312" t="s">
        <v>201</v>
      </c>
      <c r="B4" s="310" t="s">
        <v>208</v>
      </c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4">
      <c r="A5" s="312"/>
      <c r="B5" s="312">
        <v>2017</v>
      </c>
      <c r="C5" s="312">
        <v>2018</v>
      </c>
      <c r="D5" s="313" t="s">
        <v>202</v>
      </c>
      <c r="E5" s="312" t="s">
        <v>196</v>
      </c>
      <c r="F5" s="312">
        <v>2019</v>
      </c>
      <c r="G5" s="313" t="s">
        <v>202</v>
      </c>
      <c r="H5" s="314" t="s">
        <v>196</v>
      </c>
      <c r="I5" s="308">
        <v>2020</v>
      </c>
      <c r="J5" s="306" t="s">
        <v>202</v>
      </c>
      <c r="K5" s="307" t="s">
        <v>196</v>
      </c>
      <c r="L5" s="308">
        <v>2021</v>
      </c>
      <c r="M5" s="306" t="s">
        <v>202</v>
      </c>
      <c r="N5" s="307" t="s">
        <v>196</v>
      </c>
    </row>
    <row r="6" spans="1:14">
      <c r="A6" s="312"/>
      <c r="B6" s="312"/>
      <c r="C6" s="312"/>
      <c r="D6" s="313"/>
      <c r="E6" s="312"/>
      <c r="F6" s="312"/>
      <c r="G6" s="313"/>
      <c r="H6" s="314"/>
      <c r="I6" s="309"/>
      <c r="J6" s="306"/>
      <c r="K6" s="307"/>
      <c r="L6" s="309"/>
      <c r="M6" s="306"/>
      <c r="N6" s="307"/>
    </row>
    <row r="7" spans="1:14">
      <c r="A7" s="287" t="s">
        <v>203</v>
      </c>
      <c r="B7" s="288">
        <v>13394.62</v>
      </c>
      <c r="C7" s="288">
        <v>16071.03</v>
      </c>
      <c r="D7" s="288">
        <f>C7-B7</f>
        <v>2676.41</v>
      </c>
      <c r="E7" s="289">
        <f>D7/B7</f>
        <v>0.19981231270465305</v>
      </c>
      <c r="F7" s="288">
        <v>18954.75</v>
      </c>
      <c r="G7" s="288">
        <f>F7-C7</f>
        <v>2883.7199999999993</v>
      </c>
      <c r="H7" s="289">
        <f>G7/C7</f>
        <v>0.17943591667740022</v>
      </c>
      <c r="I7" s="290">
        <v>13693.3529</v>
      </c>
      <c r="J7" s="291">
        <f>I7-F7</f>
        <v>-5261.3971000000001</v>
      </c>
      <c r="K7" s="292">
        <f>J7/F7</f>
        <v>-0.27757670768540865</v>
      </c>
      <c r="L7" s="290">
        <v>16010.73</v>
      </c>
      <c r="M7" s="291">
        <f>L7-I7</f>
        <v>2317.3770999999997</v>
      </c>
      <c r="N7" s="292">
        <f>M7/I7</f>
        <v>0.16923372361198694</v>
      </c>
    </row>
    <row r="8" spans="1:14">
      <c r="A8" s="287" t="s">
        <v>204</v>
      </c>
      <c r="B8" s="288">
        <v>438.9</v>
      </c>
      <c r="C8" s="288">
        <v>455.38</v>
      </c>
      <c r="D8" s="288">
        <f>C8-B8</f>
        <v>16.480000000000018</v>
      </c>
      <c r="E8" s="289">
        <f>D8/B8</f>
        <v>3.7548416495784963E-2</v>
      </c>
      <c r="F8" s="288">
        <v>471.98</v>
      </c>
      <c r="G8" s="288">
        <f>F8-C8</f>
        <v>16.600000000000023</v>
      </c>
      <c r="H8" s="289">
        <f>G8/C8</f>
        <v>3.6453072159515182E-2</v>
      </c>
      <c r="I8" s="293">
        <v>478.049500516156</v>
      </c>
      <c r="J8" s="291">
        <f>I8-F8</f>
        <v>6.0695005161559834</v>
      </c>
      <c r="K8" s="292">
        <f>J8/F8</f>
        <v>1.2859656163727241E-2</v>
      </c>
      <c r="L8" s="293">
        <v>493</v>
      </c>
      <c r="M8" s="291">
        <f>L8-I8</f>
        <v>14.950499483843998</v>
      </c>
      <c r="N8" s="292">
        <f>M8/I8</f>
        <v>3.1273956918063416E-2</v>
      </c>
    </row>
    <row r="9" spans="1:14">
      <c r="A9" s="287" t="s">
        <v>48</v>
      </c>
      <c r="B9" s="288">
        <f>SUM(B7:B8)</f>
        <v>13833.52</v>
      </c>
      <c r="C9" s="288">
        <f>SUM(C7:C8)</f>
        <v>16526.41</v>
      </c>
      <c r="D9" s="288">
        <f>C9-B9</f>
        <v>2692.8899999999994</v>
      </c>
      <c r="E9" s="289">
        <f>D9/B9</f>
        <v>0.19466412019500454</v>
      </c>
      <c r="F9" s="288">
        <f>SUM(F7:F8)</f>
        <v>19426.73</v>
      </c>
      <c r="G9" s="288">
        <f>F9-C9</f>
        <v>2900.3199999999997</v>
      </c>
      <c r="H9" s="289">
        <f>G9/C9</f>
        <v>0.17549606962431646</v>
      </c>
      <c r="I9" s="291">
        <f>SUM(I7:I8)</f>
        <v>14171.402400516155</v>
      </c>
      <c r="J9" s="291">
        <f>I9-F9</f>
        <v>-5255.3275994838441</v>
      </c>
      <c r="K9" s="292">
        <f>J9/F9</f>
        <v>-0.27052044268303743</v>
      </c>
      <c r="L9" s="291">
        <f>SUM(L7:L8)</f>
        <v>16503.73</v>
      </c>
      <c r="M9" s="291">
        <f>L9-I9</f>
        <v>2332.3275994838441</v>
      </c>
      <c r="N9" s="292">
        <f>M9/I9</f>
        <v>0.16457987244783165</v>
      </c>
    </row>
    <row r="12" spans="1:14">
      <c r="B12" s="305" t="s">
        <v>211</v>
      </c>
      <c r="C12" s="305"/>
      <c r="D12" s="305"/>
      <c r="E12" s="305"/>
      <c r="F12" s="298"/>
      <c r="G12" s="305" t="s">
        <v>212</v>
      </c>
      <c r="H12" s="305"/>
      <c r="I12" s="305"/>
      <c r="J12" s="305"/>
    </row>
    <row r="14" spans="1:14">
      <c r="B14" s="294"/>
      <c r="C14" s="294" t="s">
        <v>209</v>
      </c>
      <c r="D14" s="294" t="s">
        <v>196</v>
      </c>
      <c r="E14" s="294" t="s">
        <v>210</v>
      </c>
      <c r="G14" s="294"/>
      <c r="H14" s="294" t="s">
        <v>209</v>
      </c>
      <c r="I14" s="294" t="s">
        <v>196</v>
      </c>
      <c r="J14" s="294" t="s">
        <v>210</v>
      </c>
    </row>
    <row r="15" spans="1:14">
      <c r="B15" s="158">
        <v>2017</v>
      </c>
      <c r="C15" s="295">
        <v>13394.62</v>
      </c>
      <c r="D15" s="158"/>
      <c r="E15" s="158"/>
      <c r="G15" s="158">
        <v>2017</v>
      </c>
      <c r="H15" s="295">
        <v>438.9</v>
      </c>
      <c r="I15" s="158"/>
      <c r="J15" s="158"/>
    </row>
    <row r="16" spans="1:14">
      <c r="B16" s="158">
        <v>2018</v>
      </c>
      <c r="C16" s="295">
        <v>16071.03</v>
      </c>
      <c r="D16" s="296">
        <f>(C16-C15)/C15</f>
        <v>0.19981231270465305</v>
      </c>
      <c r="E16" s="158"/>
      <c r="G16" s="158">
        <v>2018</v>
      </c>
      <c r="H16" s="295">
        <v>455.38</v>
      </c>
      <c r="I16" s="296">
        <f>(H16-H15)/H15</f>
        <v>3.7548416495784963E-2</v>
      </c>
      <c r="J16" s="158"/>
    </row>
    <row r="17" spans="2:10">
      <c r="B17" s="158">
        <v>2019</v>
      </c>
      <c r="C17" s="295">
        <v>18954.75</v>
      </c>
      <c r="D17" s="296">
        <f t="shared" ref="D17:D19" si="0">(C17-C16)/C16</f>
        <v>0.17943591667740022</v>
      </c>
      <c r="E17" s="158"/>
      <c r="G17" s="158">
        <v>2019</v>
      </c>
      <c r="H17" s="295">
        <v>471.98</v>
      </c>
      <c r="I17" s="296">
        <f t="shared" ref="I17:I19" si="1">(H17-H16)/H16</f>
        <v>3.6453072159515182E-2</v>
      </c>
      <c r="J17" s="158"/>
    </row>
    <row r="18" spans="2:10">
      <c r="B18" s="158">
        <v>2020</v>
      </c>
      <c r="C18" s="295">
        <v>13693.3529</v>
      </c>
      <c r="D18" s="296">
        <f t="shared" si="0"/>
        <v>-0.27757670768540865</v>
      </c>
      <c r="E18" s="158"/>
      <c r="G18" s="158">
        <v>2020</v>
      </c>
      <c r="H18" s="295">
        <v>478.049500516156</v>
      </c>
      <c r="I18" s="296">
        <f t="shared" si="1"/>
        <v>1.2859656163727241E-2</v>
      </c>
      <c r="J18" s="158"/>
    </row>
    <row r="19" spans="2:10">
      <c r="B19" s="158">
        <v>2021</v>
      </c>
      <c r="C19" s="295">
        <v>16010.73</v>
      </c>
      <c r="D19" s="296">
        <f t="shared" si="0"/>
        <v>0.16923372361198694</v>
      </c>
      <c r="E19" s="297">
        <f>AVERAGE(D16:D19)</f>
        <v>6.7726311327157895E-2</v>
      </c>
      <c r="G19" s="158">
        <v>2021</v>
      </c>
      <c r="H19" s="295">
        <v>493</v>
      </c>
      <c r="I19" s="296">
        <f t="shared" si="1"/>
        <v>3.1273956918063416E-2</v>
      </c>
      <c r="J19" s="300">
        <f>AVERAGE(I16:I19)</f>
        <v>2.9533775434272699E-2</v>
      </c>
    </row>
  </sheetData>
  <mergeCells count="17">
    <mergeCell ref="M5:M6"/>
    <mergeCell ref="N5:N6"/>
    <mergeCell ref="B4:N4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B12:E12"/>
    <mergeCell ref="G12:J12"/>
    <mergeCell ref="J5:J6"/>
    <mergeCell ref="K5:K6"/>
    <mergeCell ref="L5:L6"/>
  </mergeCells>
  <pageMargins left="0.7" right="0.7" top="0.75" bottom="0.75" header="0.3" footer="0.3"/>
  <pageSetup paperSize="256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2"/>
  <sheetViews>
    <sheetView workbookViewId="0">
      <selection activeCell="R27" sqref="R27"/>
    </sheetView>
  </sheetViews>
  <sheetFormatPr defaultRowHeight="15"/>
  <cols>
    <col min="1" max="1" width="6.140625" customWidth="1"/>
    <col min="3" max="3" width="19.85546875" customWidth="1"/>
    <col min="4" max="4" width="20" customWidth="1"/>
    <col min="5" max="5" width="21" customWidth="1"/>
    <col min="8" max="8" width="9.140625" style="17"/>
    <col min="9" max="9" width="5.5703125" style="17" customWidth="1"/>
    <col min="10" max="10" width="3.85546875" style="17" bestFit="1" customWidth="1"/>
    <col min="13" max="13" width="13.42578125" bestFit="1" customWidth="1"/>
    <col min="14" max="14" width="7.140625" bestFit="1" customWidth="1"/>
  </cols>
  <sheetData>
    <row r="1" spans="1:14" ht="15.75">
      <c r="A1" s="318" t="s">
        <v>0</v>
      </c>
      <c r="B1" s="318"/>
      <c r="C1" s="318"/>
      <c r="D1" s="318"/>
      <c r="E1" s="318"/>
    </row>
    <row r="2" spans="1:14">
      <c r="A2" s="1"/>
      <c r="B2" s="1"/>
      <c r="C2" s="1"/>
      <c r="D2" s="1"/>
      <c r="E2" s="1"/>
    </row>
    <row r="3" spans="1:14" ht="16.5">
      <c r="A3" s="6" t="s">
        <v>1</v>
      </c>
      <c r="B3" s="6"/>
      <c r="C3" s="6" t="s">
        <v>2</v>
      </c>
      <c r="D3" s="6"/>
      <c r="E3" s="6"/>
    </row>
    <row r="4" spans="1:14" ht="16.5">
      <c r="A4" s="6" t="s">
        <v>117</v>
      </c>
      <c r="B4" s="6"/>
      <c r="C4" s="6" t="s">
        <v>185</v>
      </c>
      <c r="D4" s="6"/>
      <c r="E4" s="6"/>
    </row>
    <row r="5" spans="1:14" ht="16.5">
      <c r="A5" s="6"/>
      <c r="B5" s="6"/>
      <c r="C5" s="6"/>
      <c r="D5" s="6"/>
      <c r="E5" s="6"/>
    </row>
    <row r="6" spans="1:14" ht="27" customHeight="1">
      <c r="A6" s="10" t="s">
        <v>3</v>
      </c>
      <c r="B6" s="319" t="s">
        <v>4</v>
      </c>
      <c r="C6" s="320"/>
      <c r="D6" s="11" t="s">
        <v>119</v>
      </c>
      <c r="E6" s="11" t="s">
        <v>118</v>
      </c>
      <c r="H6" s="18"/>
    </row>
    <row r="7" spans="1:14" ht="16.5">
      <c r="A7" s="236">
        <v>1</v>
      </c>
      <c r="B7" s="237" t="s">
        <v>5</v>
      </c>
      <c r="C7" s="238"/>
      <c r="D7" s="239">
        <f>'[1]Prod per jenis ikan'!$N$642/1000</f>
        <v>1474.2560000000001</v>
      </c>
      <c r="E7" s="240">
        <f>'[1]Prod per jenis ikan'!$O$642</f>
        <v>48199620700</v>
      </c>
      <c r="F7" s="241">
        <f t="shared" ref="F7:F40" si="0">D7/$D$41</f>
        <v>9.207922634902313E-2</v>
      </c>
      <c r="G7" s="241">
        <f>E7/$E$41</f>
        <v>0.17334529081148434</v>
      </c>
    </row>
    <row r="8" spans="1:14" ht="16.5">
      <c r="A8" s="7">
        <v>2</v>
      </c>
      <c r="B8" s="4" t="s">
        <v>6</v>
      </c>
      <c r="C8" s="5"/>
      <c r="D8" s="3">
        <f>'[1]Prod per jenis ikan'!$N$643/1000</f>
        <v>266.721</v>
      </c>
      <c r="E8" s="9">
        <f>'[1]Prod per jenis ikan'!$O$643</f>
        <v>8467682800</v>
      </c>
      <c r="F8" s="211">
        <f t="shared" si="0"/>
        <v>1.6658886469539752E-2</v>
      </c>
      <c r="G8" s="223">
        <f t="shared" ref="G8:G40" si="1">E8/$E$41</f>
        <v>3.0453205152824032E-2</v>
      </c>
    </row>
    <row r="9" spans="1:14" ht="16.5">
      <c r="A9" s="242">
        <v>3</v>
      </c>
      <c r="B9" s="243" t="s">
        <v>7</v>
      </c>
      <c r="C9" s="244"/>
      <c r="D9" s="245">
        <f>'[1]Prod per jenis ikan'!$N$644/1000</f>
        <v>1563.4349999999999</v>
      </c>
      <c r="E9" s="246">
        <f>'[1]Prod per jenis ikan'!$O$644</f>
        <v>27283913400</v>
      </c>
      <c r="F9" s="247">
        <f t="shared" si="0"/>
        <v>9.7649177108307478E-2</v>
      </c>
      <c r="G9" s="241">
        <f t="shared" si="1"/>
        <v>9.8123965170505048E-2</v>
      </c>
    </row>
    <row r="10" spans="1:14" ht="16.5">
      <c r="A10" s="230">
        <v>4</v>
      </c>
      <c r="B10" s="231" t="s">
        <v>8</v>
      </c>
      <c r="C10" s="232"/>
      <c r="D10" s="233">
        <f>'[1]Prod per jenis ikan'!$N$645/1000</f>
        <v>2975.9960000000001</v>
      </c>
      <c r="E10" s="234">
        <f>'[1]Prod per jenis ikan'!$O$645</f>
        <v>40343524050</v>
      </c>
      <c r="F10" s="235">
        <f t="shared" si="0"/>
        <v>0.18587505107511004</v>
      </c>
      <c r="G10" s="241">
        <f t="shared" si="1"/>
        <v>0.14509159630808802</v>
      </c>
    </row>
    <row r="11" spans="1:14" ht="16.5">
      <c r="A11" s="218">
        <v>5</v>
      </c>
      <c r="B11" s="219" t="s">
        <v>9</v>
      </c>
      <c r="C11" s="220"/>
      <c r="D11" s="221">
        <f>'[1]Prod per jenis ikan'!$N$646/1000</f>
        <v>2085.4499999999998</v>
      </c>
      <c r="E11" s="222">
        <f>'[1]Prod per jenis ikan'!$O$646</f>
        <v>23766393400</v>
      </c>
      <c r="F11" s="224">
        <f t="shared" si="0"/>
        <v>0.13025324135670482</v>
      </c>
      <c r="G11" s="223">
        <f t="shared" si="1"/>
        <v>8.5473543476725783E-2</v>
      </c>
    </row>
    <row r="12" spans="1:14" ht="16.5">
      <c r="A12" s="230">
        <v>6</v>
      </c>
      <c r="B12" s="231" t="s">
        <v>10</v>
      </c>
      <c r="C12" s="232"/>
      <c r="D12" s="233">
        <f>'[1]Prod per jenis ikan'!$N$647/1000</f>
        <v>1865.3389999999999</v>
      </c>
      <c r="E12" s="234">
        <f>'[1]Prod per jenis ikan'!$O$647</f>
        <v>51406997600</v>
      </c>
      <c r="F12" s="235">
        <f t="shared" si="0"/>
        <v>0.11650552685467139</v>
      </c>
      <c r="G12" s="241">
        <f t="shared" si="1"/>
        <v>0.18488031273485264</v>
      </c>
      <c r="I12" s="216"/>
      <c r="J12" s="321" t="s">
        <v>197</v>
      </c>
      <c r="K12" s="321"/>
      <c r="L12" s="321"/>
      <c r="M12" s="321"/>
      <c r="N12" s="321"/>
    </row>
    <row r="13" spans="1:14" ht="16.5">
      <c r="A13" s="7">
        <v>7</v>
      </c>
      <c r="B13" s="4" t="s">
        <v>11</v>
      </c>
      <c r="C13" s="5"/>
      <c r="D13" s="3">
        <f>'[1]Prod per jenis ikan'!$N$648/1000</f>
        <v>0</v>
      </c>
      <c r="E13" s="9">
        <f>'[1]Prod per jenis ikan'!$O$648</f>
        <v>0</v>
      </c>
      <c r="F13" s="211">
        <f t="shared" si="0"/>
        <v>0</v>
      </c>
      <c r="G13" s="223">
        <f t="shared" si="1"/>
        <v>0</v>
      </c>
      <c r="I13" s="216"/>
      <c r="J13" s="10" t="s">
        <v>3</v>
      </c>
      <c r="K13" s="319" t="s">
        <v>4</v>
      </c>
      <c r="L13" s="320"/>
      <c r="M13" s="11" t="s">
        <v>119</v>
      </c>
      <c r="N13" s="11" t="s">
        <v>196</v>
      </c>
    </row>
    <row r="14" spans="1:14" ht="16.5">
      <c r="A14" s="7">
        <v>8</v>
      </c>
      <c r="B14" s="4" t="s">
        <v>12</v>
      </c>
      <c r="C14" s="5"/>
      <c r="D14" s="3">
        <f>'[1]Prod per jenis ikan'!$N$649/1000</f>
        <v>8.33</v>
      </c>
      <c r="E14" s="9">
        <f>'[1]Prod per jenis ikan'!$O$649</f>
        <v>219100000</v>
      </c>
      <c r="F14" s="211">
        <f t="shared" si="0"/>
        <v>5.2027595986542537E-4</v>
      </c>
      <c r="G14" s="223">
        <f t="shared" si="1"/>
        <v>7.8797203515745123E-4</v>
      </c>
      <c r="I14" s="216"/>
      <c r="J14" s="7">
        <v>1</v>
      </c>
      <c r="K14" s="4" t="s">
        <v>8</v>
      </c>
      <c r="L14" s="5"/>
      <c r="M14" s="3">
        <f>'[1]Prod per jenis ikan'!$N$645/1000</f>
        <v>2975.9960000000001</v>
      </c>
      <c r="N14" s="225">
        <v>0.18587505107511004</v>
      </c>
    </row>
    <row r="15" spans="1:14" ht="16.5">
      <c r="A15" s="7">
        <v>9</v>
      </c>
      <c r="B15" s="4" t="s">
        <v>13</v>
      </c>
      <c r="C15" s="5"/>
      <c r="D15" s="3">
        <f>'[1]Prod per jenis ikan'!$N$650/1000</f>
        <v>243.851</v>
      </c>
      <c r="E15" s="9">
        <f>'[1]Prod per jenis ikan'!$O$650</f>
        <v>2977000500</v>
      </c>
      <c r="F15" s="211">
        <f t="shared" si="0"/>
        <v>1.5230469758600701E-2</v>
      </c>
      <c r="G15" s="223">
        <f t="shared" si="1"/>
        <v>1.0706495402326564E-2</v>
      </c>
      <c r="I15" s="216"/>
      <c r="J15" s="7">
        <v>2</v>
      </c>
      <c r="K15" s="219" t="s">
        <v>9</v>
      </c>
      <c r="L15" s="220"/>
      <c r="M15" s="221">
        <f>'[1]Prod per jenis ikan'!$N$646/1000</f>
        <v>2085.4499999999998</v>
      </c>
      <c r="N15" s="225">
        <v>0.13025324135670482</v>
      </c>
    </row>
    <row r="16" spans="1:14" ht="16.5">
      <c r="A16" s="7">
        <v>10</v>
      </c>
      <c r="B16" s="4" t="s">
        <v>14</v>
      </c>
      <c r="C16" s="5"/>
      <c r="D16" s="3">
        <f>'[1]Prod per jenis ikan'!$N$651/1000</f>
        <v>46.71</v>
      </c>
      <c r="E16" s="9">
        <f>'[1]Prod per jenis ikan'!$O$651</f>
        <v>795410000</v>
      </c>
      <c r="F16" s="211">
        <f t="shared" si="0"/>
        <v>2.9174177773486219E-3</v>
      </c>
      <c r="G16" s="223">
        <f t="shared" si="1"/>
        <v>2.8606154107009966E-3</v>
      </c>
      <c r="I16" s="216"/>
      <c r="J16" s="7">
        <v>3</v>
      </c>
      <c r="K16" s="219" t="s">
        <v>10</v>
      </c>
      <c r="L16" s="220"/>
      <c r="M16" s="221">
        <f>'[1]Prod per jenis ikan'!$N$647/1000</f>
        <v>1865.3389999999999</v>
      </c>
      <c r="N16" s="225">
        <v>0.11650552685467139</v>
      </c>
    </row>
    <row r="17" spans="1:14" ht="16.5">
      <c r="A17" s="7">
        <v>11</v>
      </c>
      <c r="B17" s="4" t="s">
        <v>15</v>
      </c>
      <c r="C17" s="5"/>
      <c r="D17" s="3">
        <f>'[1]Prod per jenis ikan'!$N$652/1000</f>
        <v>180.29499999999999</v>
      </c>
      <c r="E17" s="9">
        <f>'[1]Prod per jenis ikan'!$O$652</f>
        <v>5302457000</v>
      </c>
      <c r="F17" s="211">
        <f t="shared" si="0"/>
        <v>1.126088285521451E-2</v>
      </c>
      <c r="G17" s="223">
        <f t="shared" si="1"/>
        <v>1.906977559847044E-2</v>
      </c>
      <c r="I17" s="216"/>
      <c r="J17" s="7">
        <v>4</v>
      </c>
      <c r="K17" s="219" t="s">
        <v>19</v>
      </c>
      <c r="L17" s="220"/>
      <c r="M17" s="221">
        <f>'[1]Prod per jenis ikan'!$N$656/1000</f>
        <v>1630.924</v>
      </c>
      <c r="N17" s="225">
        <v>0.1018644117127922</v>
      </c>
    </row>
    <row r="18" spans="1:14" ht="16.5">
      <c r="A18" s="230">
        <v>12</v>
      </c>
      <c r="B18" s="231" t="s">
        <v>16</v>
      </c>
      <c r="C18" s="248"/>
      <c r="D18" s="233">
        <f>'[1]Prod per jenis ikan'!$N$653/1000</f>
        <v>1571.117</v>
      </c>
      <c r="E18" s="234">
        <f>'[1]Prod per jenis ikan'!$O$653</f>
        <v>14730057300</v>
      </c>
      <c r="F18" s="235">
        <f t="shared" si="0"/>
        <v>9.8128980220394665E-2</v>
      </c>
      <c r="G18" s="241">
        <f t="shared" si="1"/>
        <v>5.2975231532025886E-2</v>
      </c>
      <c r="I18" s="216"/>
      <c r="J18" s="215">
        <v>5</v>
      </c>
      <c r="K18" s="226" t="s">
        <v>16</v>
      </c>
      <c r="L18" s="227"/>
      <c r="M18" s="228">
        <f>'[1]Prod per jenis ikan'!$N$653/1000</f>
        <v>1571.117</v>
      </c>
      <c r="N18" s="229">
        <v>9.8128980220394665E-2</v>
      </c>
    </row>
    <row r="19" spans="1:14" ht="16.5">
      <c r="A19" s="7">
        <v>13</v>
      </c>
      <c r="B19" s="4" t="s">
        <v>17</v>
      </c>
      <c r="C19" s="5"/>
      <c r="D19" s="3">
        <f>'[1]Prod per jenis ikan'!$N$654/1000</f>
        <v>2.25</v>
      </c>
      <c r="E19" s="9">
        <f>'[1]Prod per jenis ikan'!$O$654</f>
        <v>33750000</v>
      </c>
      <c r="F19" s="211">
        <f t="shared" si="0"/>
        <v>1.4053072145224575E-4</v>
      </c>
      <c r="G19" s="223">
        <f t="shared" si="1"/>
        <v>1.2137862248545861E-4</v>
      </c>
      <c r="I19" s="216"/>
      <c r="J19" s="181"/>
      <c r="K19" s="212"/>
      <c r="L19" s="213"/>
      <c r="M19" s="214"/>
    </row>
    <row r="20" spans="1:14" ht="16.5">
      <c r="A20" s="7">
        <v>14</v>
      </c>
      <c r="B20" s="4" t="s">
        <v>18</v>
      </c>
      <c r="C20" s="5"/>
      <c r="D20" s="3">
        <f>'[1]Prod per jenis ikan'!$N$655/1000</f>
        <v>510.84399999999999</v>
      </c>
      <c r="E20" s="9">
        <f>'[1]Prod per jenis ikan'!$O$655</f>
        <v>6503027500</v>
      </c>
      <c r="F20" s="211">
        <f t="shared" si="0"/>
        <v>3.1906344830911565E-2</v>
      </c>
      <c r="G20" s="223">
        <f t="shared" si="1"/>
        <v>2.3387511701779426E-2</v>
      </c>
      <c r="I20" s="216"/>
      <c r="J20" s="321" t="s">
        <v>198</v>
      </c>
      <c r="K20" s="321"/>
      <c r="L20" s="321"/>
      <c r="M20" s="321"/>
      <c r="N20" s="321"/>
    </row>
    <row r="21" spans="1:14" ht="16.5">
      <c r="A21" s="218">
        <v>15</v>
      </c>
      <c r="B21" s="219" t="s">
        <v>19</v>
      </c>
      <c r="C21" s="220"/>
      <c r="D21" s="221">
        <f>'[1]Prod per jenis ikan'!$N$656/1000</f>
        <v>1630.924</v>
      </c>
      <c r="E21" s="222">
        <f>'[1]Prod per jenis ikan'!$O$656</f>
        <v>5392905070</v>
      </c>
      <c r="F21" s="224">
        <f t="shared" si="0"/>
        <v>0.1018644117127922</v>
      </c>
      <c r="G21" s="223">
        <f t="shared" si="1"/>
        <v>1.9395063365672465E-2</v>
      </c>
      <c r="I21" s="216"/>
      <c r="J21" s="10" t="s">
        <v>3</v>
      </c>
      <c r="K21" s="319" t="s">
        <v>4</v>
      </c>
      <c r="L21" s="320"/>
      <c r="M21" s="11" t="s">
        <v>118</v>
      </c>
      <c r="N21" s="11" t="s">
        <v>196</v>
      </c>
    </row>
    <row r="22" spans="1:14" ht="16.5">
      <c r="A22" s="7">
        <v>16</v>
      </c>
      <c r="B22" s="4" t="s">
        <v>20</v>
      </c>
      <c r="C22" s="5"/>
      <c r="D22" s="3">
        <f>'[1]Prod per jenis ikan'!$N$657/1000</f>
        <v>0</v>
      </c>
      <c r="E22" s="9">
        <f>'[1]Prod per jenis ikan'!$O$657</f>
        <v>0</v>
      </c>
      <c r="F22" s="211">
        <f t="shared" si="0"/>
        <v>0</v>
      </c>
      <c r="G22" s="223">
        <f t="shared" si="1"/>
        <v>0</v>
      </c>
      <c r="I22" s="216"/>
      <c r="J22" s="7">
        <v>1</v>
      </c>
      <c r="K22" s="219" t="s">
        <v>10</v>
      </c>
      <c r="L22" s="5"/>
      <c r="M22" s="249">
        <f>'[1]Prod per jenis ikan'!$O$647</f>
        <v>51406997600</v>
      </c>
      <c r="N22" s="225">
        <v>0.18587505107511004</v>
      </c>
    </row>
    <row r="23" spans="1:14" ht="16.5">
      <c r="A23" s="7">
        <v>17</v>
      </c>
      <c r="B23" s="4" t="s">
        <v>21</v>
      </c>
      <c r="C23" s="5"/>
      <c r="D23" s="3">
        <f>'[1]Prod per jenis ikan'!$N$658/1000</f>
        <v>217.12299999999999</v>
      </c>
      <c r="E23" s="9">
        <f>'[1]Prod per jenis ikan'!$O$658</f>
        <v>9914328000</v>
      </c>
      <c r="F23" s="211">
        <f t="shared" si="0"/>
        <v>1.3561089703944868E-2</v>
      </c>
      <c r="G23" s="223">
        <f t="shared" si="1"/>
        <v>3.5655925200267016E-2</v>
      </c>
      <c r="I23" s="216"/>
      <c r="J23" s="7">
        <v>2</v>
      </c>
      <c r="K23" s="219" t="s">
        <v>5</v>
      </c>
      <c r="L23" s="220"/>
      <c r="M23" s="250">
        <f>'[1]Prod per jenis ikan'!$O$642</f>
        <v>48199620700</v>
      </c>
      <c r="N23" s="225">
        <v>0.13025324135670482</v>
      </c>
    </row>
    <row r="24" spans="1:14" ht="16.5">
      <c r="A24" s="7">
        <v>18</v>
      </c>
      <c r="B24" s="4" t="s">
        <v>22</v>
      </c>
      <c r="C24" s="5"/>
      <c r="D24" s="3">
        <f>'[1]Prod per jenis ikan'!$N$659/1000</f>
        <v>577.34500000000003</v>
      </c>
      <c r="E24" s="9">
        <f>'[1]Prod per jenis ikan'!$O$659</f>
        <v>12017928200</v>
      </c>
      <c r="F24" s="211">
        <f t="shared" si="0"/>
        <v>3.6059870834154149E-2</v>
      </c>
      <c r="G24" s="223">
        <f t="shared" si="1"/>
        <v>4.3221320593930287E-2</v>
      </c>
      <c r="I24" s="216"/>
      <c r="J24" s="7">
        <v>3</v>
      </c>
      <c r="K24" s="4" t="s">
        <v>8</v>
      </c>
      <c r="L24" s="220"/>
      <c r="M24" s="249">
        <f>'[1]Prod per jenis ikan'!$O$645</f>
        <v>40343524050</v>
      </c>
      <c r="N24" s="225">
        <v>0.11650552685467139</v>
      </c>
    </row>
    <row r="25" spans="1:14" ht="16.5">
      <c r="A25" s="7">
        <v>19</v>
      </c>
      <c r="B25" s="4" t="s">
        <v>23</v>
      </c>
      <c r="C25" s="5"/>
      <c r="D25" s="3">
        <f>'[1]Prod per jenis ikan'!$N$660/1000</f>
        <v>7.806</v>
      </c>
      <c r="E25" s="9">
        <f>'[1]Prod per jenis ikan'!$O$660</f>
        <v>389691000</v>
      </c>
      <c r="F25" s="211">
        <f t="shared" si="0"/>
        <v>4.8754791629165796E-4</v>
      </c>
      <c r="G25" s="223">
        <f t="shared" si="1"/>
        <v>1.4014861266660992E-3</v>
      </c>
      <c r="I25" s="217"/>
      <c r="J25" s="7">
        <v>4</v>
      </c>
      <c r="K25" s="219" t="s">
        <v>199</v>
      </c>
      <c r="L25" s="220"/>
      <c r="M25" s="251">
        <f>'[1]Prod per jenis ikan'!$O$644</f>
        <v>27283913400</v>
      </c>
      <c r="N25" s="225">
        <v>0.1018644117127922</v>
      </c>
    </row>
    <row r="26" spans="1:14" ht="16.5">
      <c r="A26" s="7">
        <v>20</v>
      </c>
      <c r="B26" s="4" t="s">
        <v>24</v>
      </c>
      <c r="C26" s="5"/>
      <c r="D26" s="3">
        <f>'[1]Prod per jenis ikan'!$N$661/1000</f>
        <v>314.14499999999998</v>
      </c>
      <c r="E26" s="9">
        <f>'[1]Prod per jenis ikan'!$O$661</f>
        <v>5162060000</v>
      </c>
      <c r="F26" s="211">
        <f t="shared" si="0"/>
        <v>1.9620899329162552E-2</v>
      </c>
      <c r="G26" s="223">
        <f t="shared" si="1"/>
        <v>1.8564851318141822E-2</v>
      </c>
      <c r="I26" s="217"/>
      <c r="J26" s="215">
        <v>5</v>
      </c>
      <c r="K26" s="226" t="s">
        <v>16</v>
      </c>
      <c r="L26" s="227"/>
      <c r="M26" s="252">
        <f>'[1]Prod per jenis ikan'!$O$653</f>
        <v>14730057300</v>
      </c>
      <c r="N26" s="229">
        <v>9.8128980220394665E-2</v>
      </c>
    </row>
    <row r="27" spans="1:14" ht="16.5">
      <c r="A27" s="7">
        <v>21</v>
      </c>
      <c r="B27" s="4" t="s">
        <v>25</v>
      </c>
      <c r="C27" s="5"/>
      <c r="D27" s="3">
        <f>'[1]Prod per jenis ikan'!$N$662/1000</f>
        <v>10.942</v>
      </c>
      <c r="E27" s="9">
        <f>'[1]Prod per jenis ikan'!$O$662</f>
        <v>3272630000</v>
      </c>
      <c r="F27" s="211">
        <f t="shared" si="0"/>
        <v>6.8341651294687687E-4</v>
      </c>
      <c r="G27" s="223">
        <f t="shared" si="1"/>
        <v>1.1769698409024783E-2</v>
      </c>
      <c r="I27" s="217"/>
    </row>
    <row r="28" spans="1:14" ht="16.5">
      <c r="A28" s="7">
        <v>22</v>
      </c>
      <c r="B28" s="4" t="s">
        <v>26</v>
      </c>
      <c r="C28" s="5"/>
      <c r="D28" s="3">
        <f>'[1]Prod per jenis ikan'!$N$663/1000</f>
        <v>35.436</v>
      </c>
      <c r="E28" s="9">
        <f>'[1]Prod per jenis ikan'!$O$663</f>
        <v>791986000</v>
      </c>
      <c r="F28" s="211">
        <f t="shared" si="0"/>
        <v>2.2132651757252359E-3</v>
      </c>
      <c r="G28" s="223">
        <f t="shared" si="1"/>
        <v>2.8483013246746198E-3</v>
      </c>
      <c r="I28" s="217"/>
    </row>
    <row r="29" spans="1:14" ht="16.5">
      <c r="A29" s="2">
        <v>23</v>
      </c>
      <c r="B29" s="4" t="s">
        <v>27</v>
      </c>
      <c r="C29" s="5"/>
      <c r="D29" s="3">
        <f>'[1]Prod per jenis ikan'!$N$664/1000</f>
        <v>12.099</v>
      </c>
      <c r="E29" s="9">
        <f>'[1]Prod per jenis ikan'!$O$664</f>
        <v>130098000</v>
      </c>
      <c r="F29" s="211">
        <f t="shared" si="0"/>
        <v>7.5568053282254282E-4</v>
      </c>
      <c r="G29" s="223">
        <f t="shared" si="1"/>
        <v>4.6788491935150205E-4</v>
      </c>
      <c r="I29" s="217"/>
    </row>
    <row r="30" spans="1:14" ht="16.5">
      <c r="A30" s="2">
        <v>24</v>
      </c>
      <c r="B30" s="4" t="s">
        <v>28</v>
      </c>
      <c r="C30" s="5"/>
      <c r="D30" s="3">
        <f>'[1]Prod per jenis ikan'!$N$665/1000</f>
        <v>89.790999999999997</v>
      </c>
      <c r="E30" s="9">
        <f>'[1]Prod per jenis ikan'!$O$665</f>
        <v>2781259000</v>
      </c>
      <c r="F30" s="211">
        <f t="shared" si="0"/>
        <v>5.608175115519377E-3</v>
      </c>
      <c r="G30" s="223">
        <f t="shared" si="1"/>
        <v>1.0002529961341752E-2</v>
      </c>
      <c r="I30" s="217"/>
    </row>
    <row r="31" spans="1:14" ht="16.5">
      <c r="A31" s="2">
        <v>25</v>
      </c>
      <c r="B31" s="8" t="s">
        <v>29</v>
      </c>
      <c r="C31" s="5"/>
      <c r="D31" s="3">
        <f>'[1]Prod per jenis ikan'!$N$666/1000</f>
        <v>82.39</v>
      </c>
      <c r="E31" s="9">
        <f>'[1]Prod per jenis ikan'!$O$666</f>
        <v>3185170000</v>
      </c>
      <c r="F31" s="211">
        <f t="shared" si="0"/>
        <v>5.1459227290891231E-3</v>
      </c>
      <c r="G31" s="223">
        <f t="shared" si="1"/>
        <v>1.1455156947615057E-2</v>
      </c>
      <c r="I31" s="217"/>
    </row>
    <row r="32" spans="1:14" ht="16.5">
      <c r="A32" s="2">
        <v>26</v>
      </c>
      <c r="B32" s="8" t="s">
        <v>30</v>
      </c>
      <c r="C32" s="5"/>
      <c r="D32" s="3">
        <f>'[1]Prod per jenis ikan'!$N$667/1000</f>
        <v>55.887</v>
      </c>
      <c r="E32" s="9">
        <f>'[1]Prod per jenis ikan'!$O$667</f>
        <v>416238500</v>
      </c>
      <c r="F32" s="211">
        <f t="shared" si="0"/>
        <v>3.4905957465785147E-3</v>
      </c>
      <c r="G32" s="223">
        <f t="shared" si="1"/>
        <v>1.4969616520122536E-3</v>
      </c>
      <c r="I32" s="217"/>
    </row>
    <row r="33" spans="1:9" ht="16.5">
      <c r="A33" s="2">
        <v>27</v>
      </c>
      <c r="B33" s="8" t="s">
        <v>31</v>
      </c>
      <c r="C33" s="5"/>
      <c r="D33" s="3">
        <f>'[1]Prod per jenis ikan'!$N$668/1000</f>
        <v>15</v>
      </c>
      <c r="E33" s="9">
        <f>'[1]Prod per jenis ikan'!$O$668</f>
        <v>262800000</v>
      </c>
      <c r="F33" s="211">
        <f t="shared" si="0"/>
        <v>9.3687147634830502E-4</v>
      </c>
      <c r="G33" s="223">
        <f t="shared" si="1"/>
        <v>9.4513487375343769E-4</v>
      </c>
    </row>
    <row r="34" spans="1:9" ht="16.5">
      <c r="A34" s="2">
        <v>28</v>
      </c>
      <c r="B34" s="8" t="s">
        <v>32</v>
      </c>
      <c r="C34" s="5"/>
      <c r="D34" s="3">
        <f>'[1]Prod per jenis ikan'!$N$669/1000</f>
        <v>2.0299999999999998</v>
      </c>
      <c r="E34" s="9">
        <f>'[1]Prod per jenis ikan'!$O$669</f>
        <v>65450000</v>
      </c>
      <c r="F34" s="211">
        <f t="shared" si="0"/>
        <v>1.2678993979913726E-4</v>
      </c>
      <c r="G34" s="223">
        <f t="shared" si="1"/>
        <v>2.3538461753105973E-4</v>
      </c>
      <c r="H34" s="149"/>
    </row>
    <row r="35" spans="1:9" ht="16.5">
      <c r="A35" s="2">
        <v>29</v>
      </c>
      <c r="B35" s="8" t="s">
        <v>33</v>
      </c>
      <c r="C35" s="5"/>
      <c r="D35" s="3">
        <f>'[1]Prod per jenis ikan'!$N$670/1000</f>
        <v>112.06</v>
      </c>
      <c r="E35" s="9">
        <f>'[1]Prod per jenis ikan'!$O$670</f>
        <v>3982275000</v>
      </c>
      <c r="F35" s="211">
        <f t="shared" si="0"/>
        <v>6.9990545093060706E-3</v>
      </c>
      <c r="G35" s="223">
        <f t="shared" si="1"/>
        <v>1.4321868262467546E-2</v>
      </c>
      <c r="H35" s="149"/>
    </row>
    <row r="36" spans="1:9" ht="16.5">
      <c r="A36" s="2">
        <v>30</v>
      </c>
      <c r="B36" s="4" t="s">
        <v>34</v>
      </c>
      <c r="C36" s="5"/>
      <c r="D36" s="3">
        <f>'[1]Prod per jenis ikan'!$N$671/1000</f>
        <v>7.0350000000000001</v>
      </c>
      <c r="E36" s="9">
        <f>'[1]Prod per jenis ikan'!$O$671</f>
        <v>261800000</v>
      </c>
      <c r="F36" s="211">
        <f t="shared" si="0"/>
        <v>4.3939272240735506E-4</v>
      </c>
      <c r="G36" s="223">
        <f t="shared" si="1"/>
        <v>9.4153847012423892E-4</v>
      </c>
    </row>
    <row r="37" spans="1:9" ht="16.5">
      <c r="A37" s="180" t="s">
        <v>162</v>
      </c>
      <c r="B37" s="181" t="s">
        <v>186</v>
      </c>
      <c r="C37" s="178"/>
      <c r="D37" s="3">
        <f>'[1]Prod per jenis ikan'!$N$672/1000</f>
        <v>12.24</v>
      </c>
      <c r="E37" s="9">
        <f>'[1]Prod per jenis ikan'!$O$672</f>
        <v>306000000</v>
      </c>
      <c r="F37" s="211">
        <f t="shared" si="0"/>
        <v>7.6448712470021695E-4</v>
      </c>
      <c r="G37" s="223">
        <f t="shared" si="1"/>
        <v>1.1004995105348247E-3</v>
      </c>
    </row>
    <row r="38" spans="1:9" ht="16.5">
      <c r="A38" s="180" t="s">
        <v>163</v>
      </c>
      <c r="B38" s="8" t="s">
        <v>187</v>
      </c>
      <c r="C38" s="186"/>
      <c r="D38" s="3">
        <f>'[1]Prod per jenis ikan'!$N$673/1000</f>
        <v>29.587</v>
      </c>
      <c r="E38" s="9">
        <f>'[1]Prod per jenis ikan'!$O$673</f>
        <v>423515800</v>
      </c>
      <c r="F38" s="211">
        <f t="shared" si="0"/>
        <v>1.84794775804782E-3</v>
      </c>
      <c r="G38" s="223">
        <f t="shared" si="1"/>
        <v>1.523133760143022E-3</v>
      </c>
    </row>
    <row r="39" spans="1:9" ht="16.5">
      <c r="A39" s="187" t="s">
        <v>164</v>
      </c>
      <c r="B39" s="188" t="s">
        <v>188</v>
      </c>
      <c r="C39" s="5"/>
      <c r="D39" s="3">
        <f>'[1]Prod per jenis ikan'!$N$674/1000</f>
        <v>4.24</v>
      </c>
      <c r="E39" s="9">
        <f>'[1]Prod per jenis ikan'!$O$674</f>
        <v>48780000</v>
      </c>
      <c r="F39" s="211">
        <f t="shared" si="0"/>
        <v>2.6482233731445421E-4</v>
      </c>
      <c r="G39" s="223">
        <f t="shared" si="1"/>
        <v>1.7543256903231616E-4</v>
      </c>
    </row>
    <row r="40" spans="1:9" ht="16.5">
      <c r="A40" s="179" t="s">
        <v>190</v>
      </c>
      <c r="B40" s="185" t="s">
        <v>189</v>
      </c>
      <c r="C40" s="184"/>
      <c r="D40" s="182">
        <f>'[1]Prod per jenis ikan'!$N$675/1000</f>
        <v>0.06</v>
      </c>
      <c r="E40" s="183">
        <f>'[1]Prod per jenis ikan'!$O$675</f>
        <v>960000</v>
      </c>
      <c r="F40" s="211">
        <f t="shared" si="0"/>
        <v>3.7474859053932199E-6</v>
      </c>
      <c r="G40" s="223">
        <f t="shared" si="1"/>
        <v>3.4525474840308225E-6</v>
      </c>
    </row>
    <row r="41" spans="1:9" ht="16.5">
      <c r="A41" s="315" t="s">
        <v>56</v>
      </c>
      <c r="B41" s="316"/>
      <c r="C41" s="317"/>
      <c r="D41" s="48">
        <f>SUM(D7:D40)</f>
        <v>16010.733999999997</v>
      </c>
      <c r="E41" s="46">
        <f>SUM(E7:E36)</f>
        <v>278055553020</v>
      </c>
    </row>
    <row r="43" spans="1:9" ht="16.5">
      <c r="D43" s="12" t="s">
        <v>191</v>
      </c>
      <c r="I43" s="149"/>
    </row>
    <row r="44" spans="1:9" ht="16.5">
      <c r="D44" s="13"/>
    </row>
    <row r="45" spans="1:9" ht="16.5">
      <c r="D45" s="14" t="s">
        <v>111</v>
      </c>
    </row>
    <row r="46" spans="1:9" ht="16.5">
      <c r="D46" s="14" t="s">
        <v>110</v>
      </c>
    </row>
    <row r="47" spans="1:9" ht="16.5">
      <c r="D47" s="14"/>
    </row>
    <row r="48" spans="1:9" ht="16.5">
      <c r="D48" s="14"/>
    </row>
    <row r="49" spans="4:4" ht="16.5">
      <c r="D49" s="14"/>
    </row>
    <row r="50" spans="4:4" ht="16.5">
      <c r="D50" s="15" t="s">
        <v>112</v>
      </c>
    </row>
    <row r="51" spans="4:4" ht="16.5">
      <c r="D51" s="16" t="s">
        <v>113</v>
      </c>
    </row>
    <row r="52" spans="4:4" ht="16.5">
      <c r="D52" s="16" t="s">
        <v>114</v>
      </c>
    </row>
  </sheetData>
  <mergeCells count="7">
    <mergeCell ref="A41:C41"/>
    <mergeCell ref="A1:E1"/>
    <mergeCell ref="B6:C6"/>
    <mergeCell ref="K13:L13"/>
    <mergeCell ref="J12:N12"/>
    <mergeCell ref="K21:L21"/>
    <mergeCell ref="J20:N20"/>
  </mergeCells>
  <pageMargins left="0.78740157480314965" right="0.78740157480314965" top="0.59055118110236227" bottom="0.59055118110236227" header="0.31496062992125984" footer="0.31496062992125984"/>
  <pageSetup paperSize="5" scale="11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28"/>
  <sheetViews>
    <sheetView workbookViewId="0">
      <selection sqref="A1:G1"/>
    </sheetView>
  </sheetViews>
  <sheetFormatPr defaultRowHeight="15.75"/>
  <cols>
    <col min="1" max="1" width="5" style="19" customWidth="1"/>
    <col min="2" max="2" width="15.28515625" style="19" customWidth="1"/>
    <col min="3" max="6" width="12.7109375" style="19" customWidth="1"/>
    <col min="7" max="7" width="14.5703125" style="19" customWidth="1"/>
    <col min="8" max="8" width="9.140625" style="19"/>
    <col min="9" max="9" width="10.140625" style="29" bestFit="1" customWidth="1"/>
    <col min="10" max="12" width="10.140625" style="30" customWidth="1"/>
    <col min="13" max="13" width="9.140625" style="20"/>
    <col min="14" max="16" width="9.140625" style="19"/>
    <col min="17" max="17" width="9.140625" style="20"/>
    <col min="18" max="16384" width="9.140625" style="19"/>
  </cols>
  <sheetData>
    <row r="1" spans="1:19">
      <c r="A1" s="318" t="s">
        <v>120</v>
      </c>
      <c r="B1" s="318"/>
      <c r="C1" s="318"/>
      <c r="D1" s="318"/>
      <c r="E1" s="318"/>
      <c r="F1" s="318"/>
      <c r="G1" s="318"/>
      <c r="H1" s="20"/>
      <c r="J1" s="29"/>
      <c r="K1" s="29"/>
      <c r="L1" s="29"/>
    </row>
    <row r="2" spans="1:19">
      <c r="A2" s="21"/>
      <c r="B2" s="21"/>
      <c r="C2" s="21"/>
      <c r="D2" s="21"/>
      <c r="E2" s="21"/>
      <c r="G2" s="20"/>
      <c r="H2" s="20"/>
      <c r="J2" s="29"/>
      <c r="K2" s="29"/>
      <c r="L2" s="29"/>
    </row>
    <row r="3" spans="1:19">
      <c r="A3" s="21" t="s">
        <v>1</v>
      </c>
      <c r="B3" s="21"/>
      <c r="C3" s="21" t="s">
        <v>2</v>
      </c>
      <c r="D3" s="21"/>
      <c r="E3" s="21"/>
      <c r="G3" s="20"/>
      <c r="H3" s="20"/>
      <c r="J3" s="29"/>
      <c r="K3" s="29"/>
      <c r="L3" s="29"/>
    </row>
    <row r="4" spans="1:19">
      <c r="A4" s="21" t="s">
        <v>117</v>
      </c>
      <c r="B4" s="21"/>
      <c r="C4" s="21" t="s">
        <v>185</v>
      </c>
      <c r="D4" s="21"/>
      <c r="E4" s="21"/>
      <c r="G4" s="20"/>
      <c r="H4" s="20"/>
      <c r="J4" s="29"/>
      <c r="K4" s="29"/>
      <c r="L4" s="29"/>
    </row>
    <row r="6" spans="1:19">
      <c r="A6" s="322" t="s">
        <v>35</v>
      </c>
      <c r="B6" s="253" t="s">
        <v>4</v>
      </c>
      <c r="C6" s="324" t="s">
        <v>121</v>
      </c>
      <c r="D6" s="325"/>
      <c r="E6" s="326"/>
      <c r="F6" s="39" t="s">
        <v>125</v>
      </c>
      <c r="G6" s="39" t="s">
        <v>36</v>
      </c>
    </row>
    <row r="7" spans="1:19">
      <c r="A7" s="323"/>
      <c r="B7" s="254"/>
      <c r="C7" s="40" t="s">
        <v>37</v>
      </c>
      <c r="D7" s="40" t="s">
        <v>38</v>
      </c>
      <c r="E7" s="40" t="s">
        <v>39</v>
      </c>
      <c r="F7" s="41" t="s">
        <v>122</v>
      </c>
      <c r="G7" s="41" t="s">
        <v>40</v>
      </c>
      <c r="I7" s="36"/>
      <c r="J7" s="37"/>
      <c r="K7" s="37"/>
      <c r="M7" s="36"/>
      <c r="N7" s="37"/>
      <c r="O7" s="37"/>
      <c r="Q7" s="36"/>
      <c r="R7" s="37"/>
      <c r="S7" s="37"/>
    </row>
    <row r="8" spans="1:19">
      <c r="A8" s="22">
        <v>1</v>
      </c>
      <c r="B8" s="142" t="s">
        <v>41</v>
      </c>
      <c r="C8" s="38">
        <f>'[2]tangkap PU rinci baru'!$C$91</f>
        <v>5.1929999999999996</v>
      </c>
      <c r="D8" s="38">
        <f>'[2]tangkap PU rinci baru'!$D$91</f>
        <v>208.172</v>
      </c>
      <c r="E8" s="38">
        <f>'[2]tangkap PU rinci baru'!$E$91</f>
        <v>84.972000000000008</v>
      </c>
      <c r="F8" s="38">
        <f>SUM(C8:E8)</f>
        <v>298.33699999999999</v>
      </c>
      <c r="G8" s="28">
        <f>'[2]tangkap PU rinci baru'!$H$91</f>
        <v>8107326</v>
      </c>
      <c r="I8" s="33"/>
      <c r="J8" s="35"/>
      <c r="K8" s="31"/>
      <c r="L8" s="31"/>
      <c r="N8" s="35"/>
      <c r="R8" s="35"/>
    </row>
    <row r="9" spans="1:19">
      <c r="A9" s="22">
        <v>2</v>
      </c>
      <c r="B9" s="145" t="s">
        <v>42</v>
      </c>
      <c r="C9" s="38">
        <f>'[2]tangkap PU rinci baru'!$C$92</f>
        <v>1.7309999999999999</v>
      </c>
      <c r="D9" s="38">
        <f>'[2]tangkap PU rinci baru'!$D$92</f>
        <v>67.293000000000006</v>
      </c>
      <c r="E9" s="38">
        <f>'[2]tangkap PU rinci baru'!$E$92</f>
        <v>28.423999999999999</v>
      </c>
      <c r="F9" s="38">
        <f t="shared" ref="F9:F15" si="0">SUM(C9:E9)</f>
        <v>97.448000000000008</v>
      </c>
      <c r="G9" s="28">
        <f>'[2]tangkap PU rinci baru'!$H$92</f>
        <v>1633470</v>
      </c>
      <c r="I9" s="33"/>
      <c r="J9" s="35"/>
      <c r="K9" s="31"/>
      <c r="L9" s="31"/>
      <c r="N9" s="35"/>
      <c r="R9" s="35"/>
    </row>
    <row r="10" spans="1:19">
      <c r="A10" s="22">
        <v>3</v>
      </c>
      <c r="B10" s="145" t="s">
        <v>43</v>
      </c>
      <c r="C10" s="38">
        <f>'[2]tangkap PU rinci baru'!$C$93</f>
        <v>0.57600000000000007</v>
      </c>
      <c r="D10" s="38">
        <f>'[2]tangkap PU rinci baru'!$D$93</f>
        <v>23.43</v>
      </c>
      <c r="E10" s="38">
        <f>'[2]tangkap PU rinci baru'!$E$93</f>
        <v>9.6000000000000014</v>
      </c>
      <c r="F10" s="38">
        <f t="shared" si="0"/>
        <v>33.606000000000002</v>
      </c>
      <c r="G10" s="28">
        <f>'[2]tangkap PU rinci baru'!$H$93</f>
        <v>1120861</v>
      </c>
      <c r="I10" s="33"/>
      <c r="J10" s="35"/>
      <c r="K10" s="31"/>
      <c r="L10" s="31"/>
      <c r="N10" s="35"/>
      <c r="R10" s="35"/>
    </row>
    <row r="11" spans="1:19">
      <c r="A11" s="22">
        <v>4</v>
      </c>
      <c r="B11" s="145" t="s">
        <v>44</v>
      </c>
      <c r="C11" s="38">
        <f>'[2]tangkap PU rinci baru'!$C$94</f>
        <v>0.52</v>
      </c>
      <c r="D11" s="38">
        <f>'[2]tangkap PU rinci baru'!$D$94</f>
        <v>20.111000000000004</v>
      </c>
      <c r="E11" s="38">
        <f>'[2]tangkap PU rinci baru'!$E$94</f>
        <v>8.5059999999999985</v>
      </c>
      <c r="F11" s="38">
        <f t="shared" si="0"/>
        <v>29.137</v>
      </c>
      <c r="G11" s="28">
        <f>'[2]tangkap PU rinci baru'!$H$94</f>
        <v>1191025</v>
      </c>
      <c r="I11" s="33"/>
      <c r="J11" s="35"/>
      <c r="K11" s="31"/>
      <c r="L11" s="31"/>
      <c r="N11" s="35"/>
      <c r="R11" s="35"/>
    </row>
    <row r="12" spans="1:19">
      <c r="A12" s="22">
        <v>5</v>
      </c>
      <c r="B12" s="145" t="s">
        <v>45</v>
      </c>
      <c r="C12" s="38">
        <f>'[2]tangkap PU rinci baru'!$C$95</f>
        <v>0.251</v>
      </c>
      <c r="D12" s="38">
        <f>'[2]tangkap PU rinci baru'!$D$95</f>
        <v>9.6709999999999994</v>
      </c>
      <c r="E12" s="38">
        <f>'[2]tangkap PU rinci baru'!$E$95</f>
        <v>4.0999999999999996</v>
      </c>
      <c r="F12" s="38">
        <f t="shared" si="0"/>
        <v>14.021999999999998</v>
      </c>
      <c r="G12" s="28">
        <f>'[2]tangkap PU rinci baru'!$H$95</f>
        <v>420660</v>
      </c>
      <c r="I12" s="33"/>
      <c r="J12" s="35"/>
      <c r="K12" s="31"/>
      <c r="L12" s="31"/>
      <c r="N12" s="35"/>
      <c r="R12" s="35"/>
    </row>
    <row r="13" spans="1:19">
      <c r="A13" s="22">
        <v>6</v>
      </c>
      <c r="B13" s="145" t="s">
        <v>46</v>
      </c>
      <c r="C13" s="38">
        <f>'[2]tangkap PU rinci baru'!$C$96</f>
        <v>0.21099999999999997</v>
      </c>
      <c r="D13" s="38">
        <f>'[2]tangkap PU rinci baru'!$D$96</f>
        <v>8.093</v>
      </c>
      <c r="E13" s="38">
        <f>'[2]tangkap PU rinci baru'!$E$96</f>
        <v>3.468</v>
      </c>
      <c r="F13" s="38">
        <f t="shared" si="0"/>
        <v>11.772</v>
      </c>
      <c r="G13" s="28">
        <f>'[2]tangkap PU rinci baru'!$H$96</f>
        <v>917595</v>
      </c>
      <c r="I13" s="33"/>
      <c r="J13" s="35"/>
      <c r="K13" s="31"/>
      <c r="L13" s="31"/>
      <c r="N13" s="35"/>
      <c r="R13" s="35"/>
    </row>
    <row r="14" spans="1:19">
      <c r="A14" s="22">
        <v>7</v>
      </c>
      <c r="B14" s="145" t="s">
        <v>47</v>
      </c>
      <c r="C14" s="38">
        <f>'[2]tangkap PU rinci baru'!$C$97</f>
        <v>0</v>
      </c>
      <c r="D14" s="38">
        <f>'[2]tangkap PU rinci baru'!$D$97</f>
        <v>8.6750000000000007</v>
      </c>
      <c r="E14" s="38">
        <f>'[2]tangkap PU rinci baru'!$E$97</f>
        <v>0</v>
      </c>
      <c r="F14" s="38">
        <f t="shared" si="0"/>
        <v>8.6750000000000007</v>
      </c>
      <c r="G14" s="28">
        <f>'[2]tangkap PU rinci baru'!$H$97</f>
        <v>145157</v>
      </c>
      <c r="I14" s="33"/>
      <c r="J14" s="35"/>
      <c r="K14" s="31"/>
      <c r="L14" s="31"/>
      <c r="N14" s="35"/>
      <c r="R14" s="35"/>
    </row>
    <row r="15" spans="1:19">
      <c r="A15" s="190" t="s">
        <v>139</v>
      </c>
      <c r="B15" s="148" t="s">
        <v>194</v>
      </c>
      <c r="C15" s="38">
        <f>'[2]tangkap PU rinci baru'!$C$98</f>
        <v>0</v>
      </c>
      <c r="D15" s="38">
        <f>'[2]tangkap PU rinci baru'!$D$98</f>
        <v>0</v>
      </c>
      <c r="E15" s="38">
        <f>'[2]tangkap PU rinci baru'!$E$98</f>
        <v>0</v>
      </c>
      <c r="F15" s="38">
        <f t="shared" si="0"/>
        <v>0</v>
      </c>
      <c r="G15" s="28">
        <f>'[2]tangkap PU rinci baru'!$H$98</f>
        <v>0</v>
      </c>
      <c r="I15" s="33"/>
      <c r="J15" s="35"/>
      <c r="K15" s="31"/>
      <c r="L15" s="31"/>
      <c r="N15" s="35"/>
      <c r="R15" s="35"/>
    </row>
    <row r="16" spans="1:19">
      <c r="A16" s="42"/>
      <c r="B16" s="43" t="s">
        <v>56</v>
      </c>
      <c r="C16" s="44">
        <f>SUM(C8:C14)</f>
        <v>8.4819999999999993</v>
      </c>
      <c r="D16" s="44">
        <f t="shared" ref="D16:G16" si="1">SUM(D8:D14)</f>
        <v>345.44500000000005</v>
      </c>
      <c r="E16" s="44">
        <f t="shared" si="1"/>
        <v>139.07</v>
      </c>
      <c r="F16" s="44">
        <f>SUM(F8:F14)</f>
        <v>492.99699999999996</v>
      </c>
      <c r="G16" s="45">
        <f t="shared" si="1"/>
        <v>13536094</v>
      </c>
      <c r="I16" s="34"/>
      <c r="J16" s="32"/>
      <c r="K16" s="32"/>
      <c r="L16" s="32"/>
    </row>
    <row r="17" spans="6:9">
      <c r="I17" s="47"/>
    </row>
    <row r="19" spans="6:9">
      <c r="F19" s="23" t="s">
        <v>191</v>
      </c>
    </row>
    <row r="20" spans="6:9">
      <c r="F20" s="24"/>
    </row>
    <row r="21" spans="6:9">
      <c r="F21" s="25" t="s">
        <v>111</v>
      </c>
    </row>
    <row r="22" spans="6:9">
      <c r="F22" s="25" t="s">
        <v>110</v>
      </c>
    </row>
    <row r="23" spans="6:9">
      <c r="F23" s="25"/>
    </row>
    <row r="24" spans="6:9">
      <c r="F24" s="25"/>
    </row>
    <row r="25" spans="6:9">
      <c r="F25" s="25"/>
    </row>
    <row r="26" spans="6:9">
      <c r="F26" s="26" t="s">
        <v>112</v>
      </c>
    </row>
    <row r="27" spans="6:9">
      <c r="F27" s="27" t="s">
        <v>113</v>
      </c>
    </row>
    <row r="28" spans="6:9">
      <c r="F28" s="27" t="s">
        <v>114</v>
      </c>
    </row>
  </sheetData>
  <mergeCells count="3">
    <mergeCell ref="A1:G1"/>
    <mergeCell ref="A6:A7"/>
    <mergeCell ref="C6:E6"/>
  </mergeCells>
  <pageMargins left="0.78740157480314965" right="0.59055118110236227" top="0.78740157480314965" bottom="0.78740157480314965" header="0.31496062992125984" footer="0.31496062992125984"/>
  <pageSetup paperSize="5" fitToHeight="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1"/>
  <sheetViews>
    <sheetView topLeftCell="B7" workbookViewId="0">
      <selection activeCell="F44" sqref="F44"/>
    </sheetView>
  </sheetViews>
  <sheetFormatPr defaultRowHeight="15.75"/>
  <cols>
    <col min="1" max="1" width="6" style="19" customWidth="1"/>
    <col min="2" max="2" width="19" style="19" customWidth="1"/>
    <col min="3" max="5" width="15.7109375" style="19" customWidth="1"/>
    <col min="6" max="7" width="9.140625" style="19"/>
    <col min="8" max="8" width="9.140625" style="20"/>
    <col min="9" max="9" width="14.42578125" style="19" bestFit="1" customWidth="1"/>
    <col min="10" max="10" width="21" style="19" bestFit="1" customWidth="1"/>
    <col min="11" max="13" width="21" style="19" customWidth="1"/>
    <col min="14" max="14" width="21" style="19" bestFit="1" customWidth="1"/>
    <col min="15" max="15" width="9.140625" style="19"/>
    <col min="16" max="16" width="14.42578125" style="19" bestFit="1" customWidth="1"/>
    <col min="17" max="17" width="21" style="19" bestFit="1" customWidth="1"/>
    <col min="18" max="16384" width="9.140625" style="19"/>
  </cols>
  <sheetData>
    <row r="1" spans="1:14">
      <c r="A1" s="330" t="s">
        <v>127</v>
      </c>
      <c r="B1" s="330"/>
      <c r="C1" s="330"/>
      <c r="D1" s="330"/>
      <c r="E1" s="330"/>
    </row>
    <row r="3" spans="1:14">
      <c r="A3" s="19" t="s">
        <v>1</v>
      </c>
      <c r="C3" s="19" t="s">
        <v>2</v>
      </c>
    </row>
    <row r="4" spans="1:14">
      <c r="A4" s="19" t="s">
        <v>117</v>
      </c>
      <c r="C4" s="19" t="s">
        <v>185</v>
      </c>
    </row>
    <row r="6" spans="1:14" s="50" customFormat="1">
      <c r="A6" s="329" t="s">
        <v>35</v>
      </c>
      <c r="B6" s="329" t="s">
        <v>64</v>
      </c>
      <c r="C6" s="329" t="s">
        <v>126</v>
      </c>
      <c r="D6" s="329"/>
      <c r="E6" s="329"/>
      <c r="H6" s="329" t="s">
        <v>35</v>
      </c>
      <c r="I6" s="329" t="s">
        <v>64</v>
      </c>
      <c r="J6" s="210" t="s">
        <v>126</v>
      </c>
      <c r="K6" s="258"/>
      <c r="L6" s="258"/>
      <c r="M6" s="258"/>
    </row>
    <row r="7" spans="1:14" s="50" customFormat="1">
      <c r="A7" s="329"/>
      <c r="B7" s="329"/>
      <c r="C7" s="58" t="s">
        <v>123</v>
      </c>
      <c r="D7" s="58" t="s">
        <v>124</v>
      </c>
      <c r="E7" s="58" t="s">
        <v>56</v>
      </c>
      <c r="H7" s="329"/>
      <c r="I7" s="329"/>
      <c r="J7" s="210" t="s">
        <v>123</v>
      </c>
      <c r="K7" s="258"/>
      <c r="L7" s="258"/>
      <c r="M7" s="258"/>
      <c r="N7" s="191"/>
    </row>
    <row r="8" spans="1:14">
      <c r="A8" s="51">
        <v>1</v>
      </c>
      <c r="B8" s="52" t="s">
        <v>68</v>
      </c>
      <c r="C8" s="193">
        <v>61.74</v>
      </c>
      <c r="D8" s="193">
        <v>14.05</v>
      </c>
      <c r="E8" s="193">
        <f t="shared" ref="E8:E40" si="0">C8+D8</f>
        <v>75.790000000000006</v>
      </c>
      <c r="H8" s="51">
        <v>1</v>
      </c>
      <c r="I8" s="54" t="s">
        <v>87</v>
      </c>
      <c r="J8" s="194">
        <v>15298.06</v>
      </c>
      <c r="K8" s="256"/>
      <c r="L8" s="256"/>
      <c r="M8" s="256"/>
      <c r="N8" s="192">
        <v>1000</v>
      </c>
    </row>
    <row r="9" spans="1:14">
      <c r="A9" s="53">
        <v>2</v>
      </c>
      <c r="B9" s="54" t="s">
        <v>69</v>
      </c>
      <c r="C9" s="194">
        <v>0</v>
      </c>
      <c r="D9" s="194">
        <v>58.29</v>
      </c>
      <c r="E9" s="194">
        <f t="shared" si="0"/>
        <v>58.29</v>
      </c>
      <c r="H9" s="53">
        <v>2</v>
      </c>
      <c r="I9" s="54" t="s">
        <v>88</v>
      </c>
      <c r="J9" s="194">
        <v>470.15</v>
      </c>
      <c r="K9" s="256"/>
      <c r="L9" s="256"/>
      <c r="M9" s="256"/>
      <c r="N9" s="192">
        <v>1000</v>
      </c>
    </row>
    <row r="10" spans="1:14">
      <c r="A10" s="53">
        <v>3</v>
      </c>
      <c r="B10" s="54" t="s">
        <v>70</v>
      </c>
      <c r="C10" s="194">
        <v>0</v>
      </c>
      <c r="D10" s="194">
        <v>80.760000000000005</v>
      </c>
      <c r="E10" s="194">
        <f t="shared" si="0"/>
        <v>80.760000000000005</v>
      </c>
      <c r="H10" s="53">
        <v>3</v>
      </c>
      <c r="I10" s="54" t="s">
        <v>67</v>
      </c>
      <c r="J10" s="194">
        <v>82.79</v>
      </c>
      <c r="K10" s="256"/>
      <c r="L10" s="256"/>
      <c r="M10" s="256"/>
      <c r="N10" s="192">
        <v>1000</v>
      </c>
    </row>
    <row r="11" spans="1:14">
      <c r="A11" s="53">
        <v>4</v>
      </c>
      <c r="B11" s="54" t="s">
        <v>86</v>
      </c>
      <c r="C11" s="194">
        <v>49.44</v>
      </c>
      <c r="D11" s="194">
        <v>0</v>
      </c>
      <c r="E11" s="194">
        <f t="shared" si="0"/>
        <v>49.44</v>
      </c>
      <c r="H11" s="53">
        <v>4</v>
      </c>
      <c r="I11" s="52" t="s">
        <v>68</v>
      </c>
      <c r="J11" s="193">
        <v>61.74</v>
      </c>
      <c r="K11" s="256"/>
      <c r="L11" s="256"/>
      <c r="M11" s="256"/>
      <c r="N11" s="192">
        <v>1000</v>
      </c>
    </row>
    <row r="12" spans="1:14">
      <c r="A12" s="53">
        <v>5</v>
      </c>
      <c r="B12" s="54" t="s">
        <v>67</v>
      </c>
      <c r="C12" s="194">
        <v>82.79</v>
      </c>
      <c r="D12" s="194">
        <v>3.51</v>
      </c>
      <c r="E12" s="194">
        <f t="shared" si="0"/>
        <v>86.300000000000011</v>
      </c>
      <c r="H12" s="53">
        <v>5</v>
      </c>
      <c r="I12" s="54" t="s">
        <v>86</v>
      </c>
      <c r="J12" s="194">
        <v>49.44</v>
      </c>
      <c r="K12" s="256"/>
      <c r="L12" s="256"/>
      <c r="M12" s="256"/>
      <c r="N12" s="192">
        <v>1000</v>
      </c>
    </row>
    <row r="13" spans="1:14">
      <c r="A13" s="53">
        <v>6</v>
      </c>
      <c r="B13" s="54" t="s">
        <v>87</v>
      </c>
      <c r="C13" s="194">
        <v>15298.06</v>
      </c>
      <c r="D13" s="194">
        <v>0</v>
      </c>
      <c r="E13" s="194">
        <f t="shared" si="0"/>
        <v>15298.06</v>
      </c>
      <c r="H13" s="56">
        <v>6</v>
      </c>
      <c r="I13" s="55" t="s">
        <v>89</v>
      </c>
      <c r="J13" s="195">
        <v>48.55</v>
      </c>
      <c r="K13" s="256"/>
      <c r="L13" s="256"/>
      <c r="M13" s="256"/>
      <c r="N13" s="192">
        <v>1000</v>
      </c>
    </row>
    <row r="14" spans="1:14">
      <c r="A14" s="53">
        <v>7</v>
      </c>
      <c r="B14" s="54" t="s">
        <v>65</v>
      </c>
      <c r="C14" s="194">
        <v>0</v>
      </c>
      <c r="D14" s="194">
        <v>12.64</v>
      </c>
      <c r="E14" s="194">
        <f t="shared" si="0"/>
        <v>12.64</v>
      </c>
      <c r="H14" s="37"/>
      <c r="I14" s="30"/>
      <c r="J14" s="256"/>
      <c r="K14" s="256"/>
      <c r="L14" s="256"/>
      <c r="M14" s="256"/>
      <c r="N14" s="192">
        <v>1000</v>
      </c>
    </row>
    <row r="15" spans="1:14">
      <c r="A15" s="53">
        <v>8</v>
      </c>
      <c r="B15" s="54" t="s">
        <v>88</v>
      </c>
      <c r="C15" s="194">
        <v>470.15</v>
      </c>
      <c r="D15" s="194">
        <v>0</v>
      </c>
      <c r="E15" s="194">
        <f t="shared" si="0"/>
        <v>470.15</v>
      </c>
      <c r="H15" s="37"/>
      <c r="I15" s="30"/>
      <c r="J15" s="256"/>
      <c r="K15" s="256"/>
      <c r="L15" s="256"/>
      <c r="M15" s="256"/>
      <c r="N15" s="192">
        <v>1000</v>
      </c>
    </row>
    <row r="16" spans="1:14">
      <c r="A16" s="53">
        <v>9</v>
      </c>
      <c r="B16" s="54" t="s">
        <v>89</v>
      </c>
      <c r="C16" s="194">
        <v>48.55</v>
      </c>
      <c r="D16" s="194">
        <v>0</v>
      </c>
      <c r="E16" s="194">
        <f t="shared" si="0"/>
        <v>48.55</v>
      </c>
      <c r="K16" s="256"/>
      <c r="L16" s="263"/>
      <c r="M16" s="263"/>
      <c r="N16" s="258"/>
    </row>
    <row r="17" spans="1:17">
      <c r="A17" s="53">
        <v>10</v>
      </c>
      <c r="B17" s="54" t="s">
        <v>90</v>
      </c>
      <c r="C17" s="194">
        <v>0</v>
      </c>
      <c r="D17" s="194">
        <v>0</v>
      </c>
      <c r="E17" s="194">
        <f t="shared" si="0"/>
        <v>0</v>
      </c>
      <c r="H17" s="327" t="s">
        <v>35</v>
      </c>
      <c r="I17" s="327" t="s">
        <v>64</v>
      </c>
      <c r="J17" s="255" t="s">
        <v>126</v>
      </c>
      <c r="K17" s="256"/>
      <c r="L17" s="263"/>
      <c r="M17" s="263"/>
      <c r="N17" s="258"/>
    </row>
    <row r="18" spans="1:17">
      <c r="A18" s="53">
        <v>11</v>
      </c>
      <c r="B18" s="54" t="s">
        <v>91</v>
      </c>
      <c r="C18" s="194">
        <v>0</v>
      </c>
      <c r="D18" s="194">
        <v>0</v>
      </c>
      <c r="E18" s="194">
        <f t="shared" si="0"/>
        <v>0</v>
      </c>
      <c r="H18" s="328"/>
      <c r="I18" s="328"/>
      <c r="J18" s="210" t="s">
        <v>124</v>
      </c>
      <c r="K18" s="256"/>
      <c r="L18" s="260"/>
      <c r="M18" s="261"/>
      <c r="N18" s="262"/>
    </row>
    <row r="19" spans="1:17">
      <c r="A19" s="53">
        <v>12</v>
      </c>
      <c r="B19" s="54" t="s">
        <v>92</v>
      </c>
      <c r="C19" s="194">
        <v>0</v>
      </c>
      <c r="D19" s="194">
        <v>0</v>
      </c>
      <c r="E19" s="194">
        <f t="shared" si="0"/>
        <v>0</v>
      </c>
      <c r="H19" s="51">
        <v>1</v>
      </c>
      <c r="I19" s="54" t="s">
        <v>95</v>
      </c>
      <c r="J19" s="194">
        <v>99.02</v>
      </c>
      <c r="K19" s="256"/>
      <c r="L19" s="260"/>
      <c r="M19" s="261"/>
      <c r="N19" s="262"/>
      <c r="O19" s="37"/>
      <c r="P19" s="30"/>
      <c r="Q19" s="256"/>
    </row>
    <row r="20" spans="1:17">
      <c r="A20" s="53">
        <v>13</v>
      </c>
      <c r="B20" s="54" t="s">
        <v>93</v>
      </c>
      <c r="C20" s="194">
        <v>0</v>
      </c>
      <c r="D20" s="194">
        <v>0</v>
      </c>
      <c r="E20" s="194">
        <f t="shared" si="0"/>
        <v>0</v>
      </c>
      <c r="H20" s="53">
        <v>2</v>
      </c>
      <c r="I20" s="54" t="s">
        <v>73</v>
      </c>
      <c r="J20" s="194">
        <v>98.393318108392762</v>
      </c>
      <c r="K20" s="256"/>
      <c r="L20" s="260"/>
      <c r="M20" s="261"/>
      <c r="N20" s="262"/>
      <c r="O20" s="37"/>
      <c r="P20" s="30"/>
      <c r="Q20" s="256"/>
    </row>
    <row r="21" spans="1:17">
      <c r="A21" s="53">
        <v>14</v>
      </c>
      <c r="B21" s="54" t="s">
        <v>94</v>
      </c>
      <c r="C21" s="194">
        <v>0</v>
      </c>
      <c r="D21" s="194">
        <v>17.559999999999999</v>
      </c>
      <c r="E21" s="194">
        <f t="shared" si="0"/>
        <v>17.559999999999999</v>
      </c>
      <c r="H21" s="53">
        <v>3</v>
      </c>
      <c r="I21" s="54" t="s">
        <v>70</v>
      </c>
      <c r="J21" s="194">
        <v>80.760000000000005</v>
      </c>
      <c r="K21" s="256"/>
      <c r="L21" s="260"/>
      <c r="M21" s="261"/>
      <c r="N21" s="262"/>
      <c r="O21" s="37"/>
      <c r="P21" s="30"/>
      <c r="Q21" s="256"/>
    </row>
    <row r="22" spans="1:17">
      <c r="A22" s="53">
        <v>15</v>
      </c>
      <c r="B22" s="54" t="s">
        <v>66</v>
      </c>
      <c r="C22" s="194">
        <v>0</v>
      </c>
      <c r="D22" s="194">
        <v>18.96</v>
      </c>
      <c r="E22" s="194">
        <f t="shared" si="0"/>
        <v>18.96</v>
      </c>
      <c r="H22" s="53">
        <v>4</v>
      </c>
      <c r="I22" s="54" t="s">
        <v>69</v>
      </c>
      <c r="J22" s="194">
        <v>58.29</v>
      </c>
      <c r="K22" s="256"/>
      <c r="L22" s="260"/>
      <c r="M22" s="261"/>
      <c r="N22" s="262"/>
      <c r="O22" s="37"/>
      <c r="P22" s="30"/>
      <c r="Q22" s="256"/>
    </row>
    <row r="23" spans="1:17">
      <c r="A23" s="53">
        <v>16</v>
      </c>
      <c r="B23" s="54" t="s">
        <v>71</v>
      </c>
      <c r="C23" s="194">
        <v>0</v>
      </c>
      <c r="D23" s="194">
        <v>31.6</v>
      </c>
      <c r="E23" s="194">
        <f t="shared" si="0"/>
        <v>31.6</v>
      </c>
      <c r="H23" s="53">
        <v>5</v>
      </c>
      <c r="I23" s="54" t="s">
        <v>72</v>
      </c>
      <c r="J23" s="194">
        <v>52.67</v>
      </c>
      <c r="K23" s="256"/>
      <c r="L23" s="260"/>
      <c r="M23" s="261"/>
      <c r="N23" s="262"/>
      <c r="O23" s="37"/>
      <c r="P23" s="30"/>
      <c r="Q23" s="256"/>
    </row>
    <row r="24" spans="1:17">
      <c r="A24" s="53">
        <v>17</v>
      </c>
      <c r="B24" s="54" t="s">
        <v>95</v>
      </c>
      <c r="C24" s="194">
        <v>0</v>
      </c>
      <c r="D24" s="194">
        <v>99.02</v>
      </c>
      <c r="E24" s="194">
        <f t="shared" si="0"/>
        <v>99.02</v>
      </c>
      <c r="H24" s="53">
        <v>6</v>
      </c>
      <c r="I24" s="54" t="s">
        <v>71</v>
      </c>
      <c r="J24" s="194">
        <v>31.6</v>
      </c>
      <c r="K24" s="256"/>
      <c r="L24" s="260"/>
      <c r="M24" s="261"/>
      <c r="N24" s="262"/>
      <c r="O24" s="37"/>
      <c r="P24" s="30"/>
      <c r="Q24" s="256"/>
    </row>
    <row r="25" spans="1:17">
      <c r="A25" s="53">
        <v>18</v>
      </c>
      <c r="B25" s="54" t="s">
        <v>72</v>
      </c>
      <c r="C25" s="194">
        <v>0</v>
      </c>
      <c r="D25" s="194">
        <v>52.67</v>
      </c>
      <c r="E25" s="194">
        <f t="shared" si="0"/>
        <v>52.67</v>
      </c>
      <c r="H25" s="53">
        <v>7</v>
      </c>
      <c r="I25" s="54" t="s">
        <v>66</v>
      </c>
      <c r="J25" s="194">
        <v>18.96</v>
      </c>
      <c r="K25" s="256"/>
      <c r="L25" s="260"/>
      <c r="M25" s="261"/>
      <c r="N25" s="262"/>
      <c r="O25" s="37"/>
      <c r="P25" s="30"/>
      <c r="Q25" s="256"/>
    </row>
    <row r="26" spans="1:17">
      <c r="A26" s="53">
        <v>19</v>
      </c>
      <c r="B26" s="54" t="s">
        <v>96</v>
      </c>
      <c r="C26" s="194">
        <v>0</v>
      </c>
      <c r="D26" s="194">
        <v>0</v>
      </c>
      <c r="E26" s="194">
        <f t="shared" si="0"/>
        <v>0</v>
      </c>
      <c r="H26" s="53">
        <v>8</v>
      </c>
      <c r="I26" s="54" t="s">
        <v>94</v>
      </c>
      <c r="J26" s="194">
        <v>17.559999999999999</v>
      </c>
      <c r="K26" s="256"/>
      <c r="L26" s="260"/>
      <c r="M26" s="261"/>
      <c r="N26" s="262"/>
      <c r="O26" s="37"/>
      <c r="P26" s="30"/>
      <c r="Q26" s="256"/>
    </row>
    <row r="27" spans="1:17">
      <c r="A27" s="53">
        <v>20</v>
      </c>
      <c r="B27" s="54" t="s">
        <v>97</v>
      </c>
      <c r="C27" s="194">
        <v>0</v>
      </c>
      <c r="D27" s="194">
        <v>0</v>
      </c>
      <c r="E27" s="194">
        <f t="shared" si="0"/>
        <v>0</v>
      </c>
      <c r="H27" s="53">
        <v>9</v>
      </c>
      <c r="I27" s="52" t="s">
        <v>68</v>
      </c>
      <c r="J27" s="193">
        <v>14.05</v>
      </c>
      <c r="K27" s="256"/>
      <c r="L27" s="260"/>
      <c r="M27" s="261"/>
      <c r="N27" s="262"/>
      <c r="O27" s="37"/>
      <c r="P27" s="30"/>
      <c r="Q27" s="256"/>
    </row>
    <row r="28" spans="1:17">
      <c r="A28" s="53">
        <v>21</v>
      </c>
      <c r="B28" s="54" t="s">
        <v>98</v>
      </c>
      <c r="C28" s="194">
        <v>0</v>
      </c>
      <c r="D28" s="194">
        <v>0</v>
      </c>
      <c r="E28" s="194">
        <f t="shared" si="0"/>
        <v>0</v>
      </c>
      <c r="H28" s="53">
        <v>10</v>
      </c>
      <c r="I28" s="54" t="s">
        <v>65</v>
      </c>
      <c r="J28" s="194">
        <v>12.64</v>
      </c>
      <c r="K28" s="256"/>
      <c r="L28" s="260"/>
      <c r="M28" s="261"/>
      <c r="N28" s="262"/>
      <c r="O28" s="37"/>
      <c r="P28" s="30"/>
      <c r="Q28" s="256"/>
    </row>
    <row r="29" spans="1:17">
      <c r="A29" s="53">
        <v>22</v>
      </c>
      <c r="B29" s="54" t="s">
        <v>99</v>
      </c>
      <c r="C29" s="194">
        <v>0</v>
      </c>
      <c r="D29" s="194">
        <v>0</v>
      </c>
      <c r="E29" s="194">
        <f t="shared" si="0"/>
        <v>0</v>
      </c>
      <c r="H29" s="56">
        <v>11</v>
      </c>
      <c r="I29" s="55" t="s">
        <v>67</v>
      </c>
      <c r="J29" s="195">
        <v>3.51</v>
      </c>
      <c r="K29" s="256"/>
      <c r="L29" s="256"/>
      <c r="M29" s="256"/>
      <c r="N29" s="192">
        <v>1000</v>
      </c>
      <c r="O29" s="37"/>
      <c r="P29" s="30"/>
      <c r="Q29" s="256"/>
    </row>
    <row r="30" spans="1:17">
      <c r="A30" s="53">
        <v>23</v>
      </c>
      <c r="B30" s="54" t="s">
        <v>100</v>
      </c>
      <c r="C30" s="194">
        <v>0</v>
      </c>
      <c r="D30" s="194">
        <v>0</v>
      </c>
      <c r="E30" s="194">
        <f t="shared" si="0"/>
        <v>0</v>
      </c>
      <c r="H30" s="37"/>
      <c r="I30" s="30"/>
      <c r="J30" s="256"/>
      <c r="K30" s="256"/>
      <c r="L30" s="256"/>
      <c r="M30" s="256"/>
      <c r="N30" s="192">
        <v>1000</v>
      </c>
      <c r="O30" s="37"/>
      <c r="P30" s="30"/>
      <c r="Q30" s="256"/>
    </row>
    <row r="31" spans="1:17">
      <c r="A31" s="53">
        <v>24</v>
      </c>
      <c r="B31" s="54" t="s">
        <v>101</v>
      </c>
      <c r="C31" s="194">
        <v>0</v>
      </c>
      <c r="D31" s="194">
        <v>0</v>
      </c>
      <c r="E31" s="194">
        <f t="shared" si="0"/>
        <v>0</v>
      </c>
      <c r="H31" s="37"/>
      <c r="I31" s="30"/>
      <c r="J31" s="256"/>
      <c r="K31" s="256"/>
      <c r="L31" s="256"/>
      <c r="M31" s="256"/>
      <c r="N31" s="192">
        <v>1000</v>
      </c>
      <c r="O31" s="37"/>
      <c r="P31" s="30"/>
      <c r="Q31" s="256"/>
    </row>
    <row r="32" spans="1:17">
      <c r="A32" s="53">
        <v>25</v>
      </c>
      <c r="B32" s="54" t="s">
        <v>102</v>
      </c>
      <c r="C32" s="194">
        <v>0</v>
      </c>
      <c r="D32" s="194">
        <v>0</v>
      </c>
      <c r="E32" s="194">
        <f t="shared" si="0"/>
        <v>0</v>
      </c>
      <c r="H32" s="37"/>
      <c r="I32" s="30"/>
      <c r="J32" s="256"/>
      <c r="K32" s="256"/>
      <c r="L32" s="256"/>
      <c r="M32" s="256"/>
      <c r="N32" s="192">
        <v>1000</v>
      </c>
      <c r="O32" s="37"/>
      <c r="P32" s="30"/>
      <c r="Q32" s="256"/>
    </row>
    <row r="33" spans="1:17">
      <c r="A33" s="53">
        <v>26</v>
      </c>
      <c r="B33" s="54" t="s">
        <v>103</v>
      </c>
      <c r="C33" s="194">
        <v>0</v>
      </c>
      <c r="D33" s="194">
        <v>0</v>
      </c>
      <c r="E33" s="194">
        <f t="shared" si="0"/>
        <v>0</v>
      </c>
      <c r="H33" s="37"/>
      <c r="I33" s="30"/>
      <c r="J33" s="256"/>
      <c r="K33" s="256"/>
      <c r="L33" s="256"/>
      <c r="M33" s="256"/>
      <c r="N33" s="192">
        <v>1000</v>
      </c>
      <c r="O33" s="37"/>
      <c r="P33" s="30"/>
      <c r="Q33" s="256"/>
    </row>
    <row r="34" spans="1:17">
      <c r="A34" s="53">
        <v>27</v>
      </c>
      <c r="B34" s="54" t="s">
        <v>104</v>
      </c>
      <c r="C34" s="194">
        <v>0</v>
      </c>
      <c r="D34" s="194">
        <v>0</v>
      </c>
      <c r="E34" s="194">
        <f t="shared" si="0"/>
        <v>0</v>
      </c>
      <c r="H34" s="37"/>
      <c r="I34" s="30"/>
      <c r="J34" s="256"/>
      <c r="K34" s="256"/>
      <c r="L34" s="256"/>
      <c r="M34" s="256"/>
      <c r="N34" s="192">
        <v>1000</v>
      </c>
      <c r="O34" s="37"/>
      <c r="P34" s="30"/>
      <c r="Q34" s="256"/>
    </row>
    <row r="35" spans="1:17">
      <c r="A35" s="53">
        <v>28</v>
      </c>
      <c r="B35" s="54" t="s">
        <v>105</v>
      </c>
      <c r="C35" s="194">
        <v>0</v>
      </c>
      <c r="D35" s="194">
        <v>0</v>
      </c>
      <c r="E35" s="194">
        <f t="shared" si="0"/>
        <v>0</v>
      </c>
      <c r="H35" s="37"/>
      <c r="I35" s="30"/>
      <c r="J35" s="256"/>
      <c r="K35" s="256"/>
      <c r="L35" s="256"/>
      <c r="M35" s="256"/>
      <c r="N35" s="192">
        <v>1000</v>
      </c>
      <c r="O35" s="37"/>
      <c r="P35" s="30"/>
      <c r="Q35" s="256"/>
    </row>
    <row r="36" spans="1:17">
      <c r="A36" s="53">
        <v>29</v>
      </c>
      <c r="B36" s="54" t="s">
        <v>106</v>
      </c>
      <c r="C36" s="194">
        <v>0</v>
      </c>
      <c r="D36" s="194">
        <v>0</v>
      </c>
      <c r="E36" s="194">
        <f t="shared" si="0"/>
        <v>0</v>
      </c>
      <c r="H36" s="37"/>
      <c r="I36" s="30"/>
      <c r="J36" s="256"/>
      <c r="K36" s="256"/>
      <c r="L36" s="256"/>
      <c r="M36" s="256"/>
      <c r="N36" s="192">
        <v>1000</v>
      </c>
      <c r="O36" s="37"/>
      <c r="P36" s="30"/>
      <c r="Q36" s="256"/>
    </row>
    <row r="37" spans="1:17">
      <c r="A37" s="53">
        <v>30</v>
      </c>
      <c r="B37" s="54" t="s">
        <v>107</v>
      </c>
      <c r="C37" s="194">
        <v>0</v>
      </c>
      <c r="D37" s="194">
        <v>0</v>
      </c>
      <c r="E37" s="194">
        <f t="shared" si="0"/>
        <v>0</v>
      </c>
      <c r="H37" s="37"/>
      <c r="I37" s="30"/>
      <c r="J37" s="256"/>
      <c r="K37" s="256"/>
      <c r="L37" s="256"/>
      <c r="M37" s="256"/>
      <c r="N37" s="192">
        <v>1000</v>
      </c>
      <c r="O37" s="37"/>
      <c r="P37" s="30"/>
      <c r="Q37" s="256"/>
    </row>
    <row r="38" spans="1:17">
      <c r="A38" s="53">
        <v>31</v>
      </c>
      <c r="B38" s="54" t="s">
        <v>108</v>
      </c>
      <c r="C38" s="194">
        <v>0</v>
      </c>
      <c r="D38" s="194">
        <v>0</v>
      </c>
      <c r="E38" s="194">
        <f t="shared" si="0"/>
        <v>0</v>
      </c>
      <c r="H38" s="37"/>
      <c r="I38" s="30"/>
      <c r="J38" s="256"/>
      <c r="K38" s="256"/>
      <c r="L38" s="256"/>
      <c r="M38" s="256"/>
      <c r="N38" s="192">
        <v>1000</v>
      </c>
      <c r="O38" s="37"/>
      <c r="P38" s="30"/>
      <c r="Q38" s="256"/>
    </row>
    <row r="39" spans="1:17">
      <c r="A39" s="53">
        <v>32</v>
      </c>
      <c r="B39" s="54" t="s">
        <v>73</v>
      </c>
      <c r="C39" s="194">
        <v>0</v>
      </c>
      <c r="D39" s="194">
        <v>98.393318108392762</v>
      </c>
      <c r="E39" s="194">
        <f t="shared" si="0"/>
        <v>98.393318108392762</v>
      </c>
      <c r="H39" s="37"/>
      <c r="I39" s="30"/>
      <c r="J39" s="256"/>
      <c r="K39" s="256"/>
      <c r="L39" s="256"/>
      <c r="M39" s="256"/>
      <c r="N39" s="192">
        <v>1000</v>
      </c>
      <c r="O39" s="37"/>
      <c r="P39" s="30"/>
      <c r="Q39" s="256"/>
    </row>
    <row r="40" spans="1:17">
      <c r="A40" s="56">
        <v>33</v>
      </c>
      <c r="B40" s="55" t="s">
        <v>109</v>
      </c>
      <c r="C40" s="195">
        <v>0</v>
      </c>
      <c r="D40" s="195">
        <v>0</v>
      </c>
      <c r="E40" s="195">
        <f t="shared" si="0"/>
        <v>0</v>
      </c>
      <c r="H40" s="37"/>
      <c r="I40" s="30"/>
      <c r="J40" s="256"/>
      <c r="K40" s="256"/>
      <c r="L40" s="256"/>
      <c r="M40" s="256"/>
      <c r="N40" s="192">
        <v>1000</v>
      </c>
      <c r="O40" s="37"/>
      <c r="P40" s="30"/>
      <c r="Q40" s="256"/>
    </row>
    <row r="41" spans="1:17" s="49" customFormat="1" ht="23.25" customHeight="1">
      <c r="A41" s="57"/>
      <c r="B41" s="57" t="s">
        <v>56</v>
      </c>
      <c r="C41" s="196">
        <f>SUM(C8:C40)</f>
        <v>16010.729999999998</v>
      </c>
      <c r="D41" s="196">
        <f t="shared" ref="D41:E41" si="1">SUM(D8:D40)</f>
        <v>487.45331810839275</v>
      </c>
      <c r="E41" s="196">
        <f t="shared" si="1"/>
        <v>16498.183318108389</v>
      </c>
      <c r="H41" s="259"/>
      <c r="I41" s="259"/>
      <c r="J41" s="257"/>
      <c r="K41" s="257"/>
      <c r="L41" s="257"/>
      <c r="M41" s="257"/>
      <c r="O41" s="259"/>
      <c r="P41" s="259"/>
      <c r="Q41" s="257"/>
    </row>
    <row r="43" spans="1:17">
      <c r="D43" s="23" t="s">
        <v>191</v>
      </c>
    </row>
    <row r="44" spans="1:17" ht="10.5" customHeight="1">
      <c r="D44" s="24"/>
      <c r="F44" s="19" t="s">
        <v>213</v>
      </c>
    </row>
    <row r="45" spans="1:17">
      <c r="D45" s="25" t="s">
        <v>111</v>
      </c>
    </row>
    <row r="46" spans="1:17">
      <c r="D46" s="25" t="s">
        <v>110</v>
      </c>
    </row>
    <row r="47" spans="1:17">
      <c r="D47" s="25"/>
    </row>
    <row r="48" spans="1:17">
      <c r="D48" s="25"/>
    </row>
    <row r="49" spans="4:4">
      <c r="D49" s="26" t="s">
        <v>112</v>
      </c>
    </row>
    <row r="50" spans="4:4">
      <c r="D50" s="27" t="s">
        <v>113</v>
      </c>
    </row>
    <row r="51" spans="4:4">
      <c r="D51" s="27" t="s">
        <v>114</v>
      </c>
    </row>
  </sheetData>
  <autoFilter ref="B1:E51">
    <filterColumn colId="0" showButton="0"/>
    <filterColumn colId="1" showButton="0"/>
    <filterColumn colId="2" showButton="0"/>
  </autoFilter>
  <sortState ref="P9:Q40">
    <sortCondition descending="1" ref="Q9:Q40"/>
  </sortState>
  <mergeCells count="8">
    <mergeCell ref="H17:H18"/>
    <mergeCell ref="I17:I18"/>
    <mergeCell ref="I6:I7"/>
    <mergeCell ref="A1:E1"/>
    <mergeCell ref="A6:A7"/>
    <mergeCell ref="B6:B7"/>
    <mergeCell ref="C6:E6"/>
    <mergeCell ref="H6:H7"/>
  </mergeCells>
  <pageMargins left="0.98425196850393704" right="0.78740157480314965" top="0.59055118110236227" bottom="0.59055118110236227" header="0.31496062992125984" footer="0.31496062992125984"/>
  <pageSetup paperSize="5" scale="11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9"/>
  <sheetViews>
    <sheetView workbookViewId="0">
      <selection activeCell="G9" sqref="G9"/>
    </sheetView>
  </sheetViews>
  <sheetFormatPr defaultRowHeight="16.5"/>
  <cols>
    <col min="1" max="1" width="5" style="59" customWidth="1"/>
    <col min="2" max="2" width="18.5703125" style="59" customWidth="1"/>
    <col min="3" max="3" width="15.85546875" style="59" customWidth="1"/>
    <col min="4" max="4" width="20.28515625" style="65" customWidth="1"/>
    <col min="5" max="5" width="4.140625" style="59" customWidth="1"/>
    <col min="6" max="16384" width="9.140625" style="59"/>
  </cols>
  <sheetData>
    <row r="1" spans="1:10">
      <c r="A1" s="318" t="s">
        <v>129</v>
      </c>
      <c r="B1" s="318"/>
      <c r="C1" s="318"/>
      <c r="D1" s="318"/>
      <c r="E1" s="63"/>
      <c r="H1" s="60"/>
      <c r="I1" s="60"/>
      <c r="J1" s="60"/>
    </row>
    <row r="2" spans="1:10">
      <c r="A2" s="6"/>
      <c r="B2" s="6"/>
      <c r="C2" s="6"/>
      <c r="D2" s="64"/>
      <c r="E2" s="6"/>
      <c r="H2" s="60"/>
      <c r="I2" s="60"/>
      <c r="J2" s="60"/>
    </row>
    <row r="3" spans="1:10">
      <c r="A3" s="6" t="s">
        <v>1</v>
      </c>
      <c r="B3" s="6"/>
      <c r="C3" s="6" t="s">
        <v>2</v>
      </c>
      <c r="D3" s="64"/>
      <c r="E3" s="6"/>
      <c r="H3" s="60"/>
      <c r="I3" s="60"/>
      <c r="J3" s="60"/>
    </row>
    <row r="4" spans="1:10">
      <c r="A4" s="6" t="s">
        <v>117</v>
      </c>
      <c r="B4" s="6"/>
      <c r="C4" s="6" t="s">
        <v>185</v>
      </c>
      <c r="D4" s="64"/>
      <c r="E4" s="6"/>
      <c r="H4" s="60"/>
      <c r="I4" s="60"/>
      <c r="J4" s="60"/>
    </row>
    <row r="5" spans="1:10">
      <c r="A5" s="61"/>
      <c r="B5" s="62"/>
      <c r="C5" s="333"/>
      <c r="D5" s="334"/>
    </row>
    <row r="6" spans="1:10" s="73" customFormat="1" ht="23.25" customHeight="1">
      <c r="A6" s="74" t="s">
        <v>35</v>
      </c>
      <c r="B6" s="75" t="s">
        <v>4</v>
      </c>
      <c r="C6" s="76" t="s">
        <v>119</v>
      </c>
      <c r="D6" s="77" t="s">
        <v>130</v>
      </c>
    </row>
    <row r="7" spans="1:10" s="80" customFormat="1">
      <c r="A7" s="81"/>
      <c r="B7" s="82" t="s">
        <v>57</v>
      </c>
      <c r="C7" s="82">
        <f>SUM(C8:C9)</f>
        <v>1527.6000000000001</v>
      </c>
      <c r="D7" s="83">
        <f>SUM(D8:D9)</f>
        <v>98544000</v>
      </c>
    </row>
    <row r="8" spans="1:10">
      <c r="A8" s="66">
        <v>1</v>
      </c>
      <c r="B8" s="67" t="s">
        <v>58</v>
      </c>
      <c r="C8" s="68">
        <f>'[2]prod budidaya'!$K$8</f>
        <v>1526.4</v>
      </c>
      <c r="D8" s="69">
        <f>'[2]prod budidaya'!$L$8</f>
        <v>98508000</v>
      </c>
    </row>
    <row r="9" spans="1:10">
      <c r="A9" s="189" t="s">
        <v>133</v>
      </c>
      <c r="B9" s="67" t="s">
        <v>193</v>
      </c>
      <c r="C9" s="68">
        <f>'[2]prod budidaya'!$K$9</f>
        <v>1.2</v>
      </c>
      <c r="D9" s="69">
        <f>'[2]prod budidaya'!$L$9</f>
        <v>36000</v>
      </c>
    </row>
    <row r="10" spans="1:10" s="80" customFormat="1">
      <c r="A10" s="84"/>
      <c r="B10" s="85" t="s">
        <v>128</v>
      </c>
      <c r="C10" s="85">
        <f>SUM(C11:C16)</f>
        <v>10066.548000000001</v>
      </c>
      <c r="D10" s="86">
        <f>SUM(D11:D16)</f>
        <v>189690160</v>
      </c>
    </row>
    <row r="11" spans="1:10">
      <c r="A11" s="66">
        <v>2</v>
      </c>
      <c r="B11" s="67" t="s">
        <v>59</v>
      </c>
      <c r="C11" s="68">
        <f>'[2]prod budidaya'!$K$12</f>
        <v>5.5249999999999995</v>
      </c>
      <c r="D11" s="69">
        <f>'[2]prod budidaya'!$L$12</f>
        <v>144235</v>
      </c>
    </row>
    <row r="12" spans="1:10">
      <c r="A12" s="66">
        <v>3</v>
      </c>
      <c r="B12" s="67" t="s">
        <v>41</v>
      </c>
      <c r="C12" s="68">
        <f>'[2]prod budidaya'!$K$13</f>
        <v>4502.79</v>
      </c>
      <c r="D12" s="69">
        <f>'[2]prod budidaya'!$L$13</f>
        <v>100257120</v>
      </c>
    </row>
    <row r="13" spans="1:10">
      <c r="A13" s="66">
        <v>4</v>
      </c>
      <c r="B13" s="67" t="s">
        <v>60</v>
      </c>
      <c r="C13" s="68">
        <f>'[2]prod budidaya'!$K$14</f>
        <v>24.303000000000001</v>
      </c>
      <c r="D13" s="69">
        <f>'[2]prod budidaya'!$L$14</f>
        <v>729090</v>
      </c>
    </row>
    <row r="14" spans="1:10">
      <c r="A14" s="66">
        <v>5</v>
      </c>
      <c r="B14" s="67" t="s">
        <v>61</v>
      </c>
      <c r="C14" s="68">
        <f>'[2]prod budidaya'!$K$15</f>
        <v>5530.7750000000005</v>
      </c>
      <c r="D14" s="69">
        <f>'[2]prod budidaya'!$L$15</f>
        <v>88492400</v>
      </c>
    </row>
    <row r="15" spans="1:10">
      <c r="A15" s="66">
        <v>6</v>
      </c>
      <c r="B15" s="67" t="s">
        <v>62</v>
      </c>
      <c r="C15" s="68">
        <f>'[2]prod budidaya'!$K$16</f>
        <v>0</v>
      </c>
      <c r="D15" s="68">
        <f>'[2]prod budidaya'!$L$16</f>
        <v>0</v>
      </c>
    </row>
    <row r="16" spans="1:10">
      <c r="A16" s="70">
        <v>7</v>
      </c>
      <c r="B16" s="71" t="s">
        <v>63</v>
      </c>
      <c r="C16" s="68">
        <f>'[2]prod budidaya'!$K$17</f>
        <v>3.1549999999999998</v>
      </c>
      <c r="D16" s="69">
        <f>'[2]prod budidaya'!$L$17</f>
        <v>67315</v>
      </c>
    </row>
    <row r="17" spans="1:4" s="72" customFormat="1" ht="22.5" customHeight="1">
      <c r="A17" s="331" t="s">
        <v>56</v>
      </c>
      <c r="B17" s="332"/>
      <c r="C17" s="78">
        <f>C7+C10</f>
        <v>11594.148000000001</v>
      </c>
      <c r="D17" s="79">
        <f>D7+D10</f>
        <v>288234160</v>
      </c>
    </row>
    <row r="20" spans="1:4">
      <c r="D20" s="12" t="s">
        <v>191</v>
      </c>
    </row>
    <row r="21" spans="1:4">
      <c r="D21" s="13"/>
    </row>
    <row r="22" spans="1:4">
      <c r="D22" s="14" t="s">
        <v>111</v>
      </c>
    </row>
    <row r="23" spans="1:4">
      <c r="D23" s="14" t="s">
        <v>110</v>
      </c>
    </row>
    <row r="24" spans="1:4">
      <c r="D24" s="14"/>
    </row>
    <row r="25" spans="1:4">
      <c r="D25" s="14"/>
    </row>
    <row r="26" spans="1:4">
      <c r="D26" s="14"/>
    </row>
    <row r="27" spans="1:4">
      <c r="D27" s="15" t="s">
        <v>112</v>
      </c>
    </row>
    <row r="28" spans="1:4">
      <c r="D28" s="16" t="s">
        <v>113</v>
      </c>
    </row>
    <row r="29" spans="1:4">
      <c r="D29" s="16" t="s">
        <v>114</v>
      </c>
    </row>
  </sheetData>
  <mergeCells count="3">
    <mergeCell ref="A1:D1"/>
    <mergeCell ref="A17:B17"/>
    <mergeCell ref="C5:D5"/>
  </mergeCells>
  <pageMargins left="1.3779527559055118" right="0.78740157480314965" top="0.78740157480314965" bottom="0.78740157480314965" header="0.31496062992125984" footer="0.31496062992125984"/>
  <pageSetup paperSize="5" scale="12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2"/>
  <sheetViews>
    <sheetView topLeftCell="A28" workbookViewId="0">
      <selection activeCell="G33" sqref="G33"/>
    </sheetView>
  </sheetViews>
  <sheetFormatPr defaultRowHeight="15.75"/>
  <cols>
    <col min="1" max="1" width="5.42578125" style="19" customWidth="1"/>
    <col min="2" max="2" width="16" style="19" customWidth="1"/>
    <col min="3" max="4" width="15.7109375" style="19" customWidth="1"/>
    <col min="5" max="5" width="15.7109375" style="91" customWidth="1"/>
    <col min="6" max="9" width="15.7109375" style="19" customWidth="1"/>
    <col min="10" max="16384" width="9.140625" style="19"/>
  </cols>
  <sheetData>
    <row r="1" spans="1:10" s="59" customFormat="1" ht="16.5">
      <c r="A1" s="318" t="s">
        <v>131</v>
      </c>
      <c r="B1" s="318"/>
      <c r="C1" s="318"/>
      <c r="D1" s="318"/>
      <c r="E1" s="318"/>
      <c r="F1" s="318"/>
      <c r="G1" s="318"/>
      <c r="H1" s="318"/>
      <c r="I1" s="318"/>
      <c r="J1" s="60"/>
    </row>
    <row r="2" spans="1:10" s="59" customFormat="1" ht="16.5">
      <c r="A2" s="6"/>
      <c r="B2" s="6"/>
      <c r="C2" s="6"/>
      <c r="D2" s="64"/>
      <c r="E2" s="89"/>
      <c r="H2" s="60"/>
      <c r="I2" s="60"/>
      <c r="J2" s="60"/>
    </row>
    <row r="3" spans="1:10" s="59" customFormat="1" ht="16.5">
      <c r="A3" s="6" t="s">
        <v>1</v>
      </c>
      <c r="B3" s="6"/>
      <c r="C3" s="6" t="s">
        <v>2</v>
      </c>
      <c r="D3" s="64"/>
      <c r="E3" s="89"/>
      <c r="H3" s="60"/>
      <c r="I3" s="60"/>
      <c r="J3" s="60"/>
    </row>
    <row r="4" spans="1:10" s="59" customFormat="1" ht="16.5">
      <c r="A4" s="6" t="s">
        <v>117</v>
      </c>
      <c r="B4" s="6"/>
      <c r="C4" s="6" t="s">
        <v>185</v>
      </c>
      <c r="D4" s="64"/>
      <c r="E4" s="89"/>
      <c r="H4" s="60"/>
      <c r="I4" s="60"/>
      <c r="J4" s="60"/>
    </row>
    <row r="5" spans="1:10">
      <c r="A5" s="30"/>
      <c r="B5" s="30"/>
      <c r="C5" s="30"/>
      <c r="D5" s="30"/>
      <c r="E5" s="90"/>
      <c r="F5" s="30"/>
      <c r="G5" s="30"/>
      <c r="H5" s="30"/>
      <c r="I5" s="30"/>
    </row>
    <row r="6" spans="1:10" s="49" customFormat="1" ht="23.25" customHeight="1">
      <c r="A6" s="58" t="s">
        <v>35</v>
      </c>
      <c r="B6" s="58" t="s">
        <v>64</v>
      </c>
      <c r="C6" s="58" t="s">
        <v>80</v>
      </c>
      <c r="D6" s="58" t="s">
        <v>81</v>
      </c>
      <c r="E6" s="58" t="s">
        <v>82</v>
      </c>
      <c r="F6" s="58" t="s">
        <v>83</v>
      </c>
      <c r="G6" s="58" t="s">
        <v>84</v>
      </c>
      <c r="H6" s="58" t="s">
        <v>85</v>
      </c>
      <c r="I6" s="58" t="s">
        <v>56</v>
      </c>
    </row>
    <row r="7" spans="1:10">
      <c r="A7" s="87" t="s">
        <v>132</v>
      </c>
      <c r="B7" s="52" t="s">
        <v>68</v>
      </c>
      <c r="C7" s="197">
        <v>0</v>
      </c>
      <c r="D7" s="197">
        <v>0</v>
      </c>
      <c r="E7" s="205">
        <v>16.041</v>
      </c>
      <c r="F7" s="197">
        <v>0</v>
      </c>
      <c r="G7" s="198">
        <v>0</v>
      </c>
      <c r="H7" s="198">
        <v>0</v>
      </c>
      <c r="I7" s="197">
        <f>SUM(C7:H7)</f>
        <v>16.041</v>
      </c>
    </row>
    <row r="8" spans="1:10">
      <c r="A8" s="88" t="s">
        <v>133</v>
      </c>
      <c r="B8" s="54" t="s">
        <v>69</v>
      </c>
      <c r="C8" s="199">
        <v>0</v>
      </c>
      <c r="D8" s="199">
        <v>0</v>
      </c>
      <c r="E8" s="206">
        <v>19.742999999999999</v>
      </c>
      <c r="F8" s="199">
        <v>0</v>
      </c>
      <c r="G8" s="200">
        <v>562.45000000000005</v>
      </c>
      <c r="H8" s="201">
        <v>0</v>
      </c>
      <c r="I8" s="199">
        <f>SUM(C8:H8)</f>
        <v>582.1930000000001</v>
      </c>
    </row>
    <row r="9" spans="1:10">
      <c r="A9" s="88" t="s">
        <v>134</v>
      </c>
      <c r="B9" s="54" t="s">
        <v>70</v>
      </c>
      <c r="C9" s="199">
        <v>0</v>
      </c>
      <c r="D9" s="199">
        <v>0</v>
      </c>
      <c r="E9" s="206">
        <v>25.913</v>
      </c>
      <c r="F9" s="199">
        <v>0</v>
      </c>
      <c r="G9" s="200">
        <v>240.2</v>
      </c>
      <c r="H9" s="201">
        <v>0</v>
      </c>
      <c r="I9" s="199">
        <f t="shared" ref="I9:I39" si="0">SUM(C9:H9)</f>
        <v>266.113</v>
      </c>
    </row>
    <row r="10" spans="1:10">
      <c r="A10" s="88" t="s">
        <v>135</v>
      </c>
      <c r="B10" s="54" t="s">
        <v>86</v>
      </c>
      <c r="C10" s="199">
        <v>0</v>
      </c>
      <c r="D10" s="199">
        <v>0</v>
      </c>
      <c r="E10" s="206">
        <v>43.189</v>
      </c>
      <c r="F10" s="199">
        <v>0</v>
      </c>
      <c r="G10" s="201">
        <v>0</v>
      </c>
      <c r="H10" s="201">
        <v>0</v>
      </c>
      <c r="I10" s="199">
        <f t="shared" si="0"/>
        <v>43.189</v>
      </c>
    </row>
    <row r="11" spans="1:10">
      <c r="A11" s="88" t="s">
        <v>136</v>
      </c>
      <c r="B11" s="54" t="s">
        <v>67</v>
      </c>
      <c r="C11" s="199">
        <v>0</v>
      </c>
      <c r="D11" s="199">
        <v>705.4</v>
      </c>
      <c r="E11" s="206">
        <v>6.6379999999999999</v>
      </c>
      <c r="F11" s="199">
        <v>0</v>
      </c>
      <c r="G11" s="201">
        <v>0</v>
      </c>
      <c r="H11" s="201">
        <v>0</v>
      </c>
      <c r="I11" s="199">
        <f t="shared" si="0"/>
        <v>712.03800000000001</v>
      </c>
    </row>
    <row r="12" spans="1:10">
      <c r="A12" s="88" t="s">
        <v>137</v>
      </c>
      <c r="B12" s="54" t="s">
        <v>87</v>
      </c>
      <c r="C12" s="199">
        <v>0</v>
      </c>
      <c r="D12" s="199">
        <v>285</v>
      </c>
      <c r="E12" s="206">
        <v>25.622</v>
      </c>
      <c r="F12" s="199">
        <v>0</v>
      </c>
      <c r="G12" s="201">
        <v>0</v>
      </c>
      <c r="H12" s="201">
        <v>0</v>
      </c>
      <c r="I12" s="199">
        <f t="shared" si="0"/>
        <v>310.62200000000001</v>
      </c>
    </row>
    <row r="13" spans="1:10">
      <c r="A13" s="88" t="s">
        <v>138</v>
      </c>
      <c r="B13" s="54" t="s">
        <v>65</v>
      </c>
      <c r="C13" s="199">
        <v>0</v>
      </c>
      <c r="D13" s="199">
        <v>0</v>
      </c>
      <c r="E13" s="206">
        <v>41.281999999999996</v>
      </c>
      <c r="F13" s="199">
        <v>0</v>
      </c>
      <c r="G13" s="201">
        <v>0</v>
      </c>
      <c r="H13" s="201">
        <v>0</v>
      </c>
      <c r="I13" s="199">
        <f t="shared" si="0"/>
        <v>41.281999999999996</v>
      </c>
    </row>
    <row r="14" spans="1:10">
      <c r="A14" s="88" t="s">
        <v>139</v>
      </c>
      <c r="B14" s="54" t="s">
        <v>88</v>
      </c>
      <c r="C14" s="199">
        <v>0</v>
      </c>
      <c r="D14" s="199">
        <v>537.20000000000005</v>
      </c>
      <c r="E14" s="206">
        <v>6.1689999999999996</v>
      </c>
      <c r="F14" s="199">
        <v>0</v>
      </c>
      <c r="G14" s="201">
        <v>0</v>
      </c>
      <c r="H14" s="201">
        <v>0</v>
      </c>
      <c r="I14" s="199">
        <f t="shared" si="0"/>
        <v>543.36900000000003</v>
      </c>
    </row>
    <row r="15" spans="1:10">
      <c r="A15" s="88" t="s">
        <v>140</v>
      </c>
      <c r="B15" s="54" t="s">
        <v>89</v>
      </c>
      <c r="C15" s="199">
        <v>0</v>
      </c>
      <c r="D15" s="199">
        <v>0</v>
      </c>
      <c r="E15" s="206">
        <v>23.321999999999999</v>
      </c>
      <c r="F15" s="199">
        <v>0</v>
      </c>
      <c r="G15" s="201">
        <v>0</v>
      </c>
      <c r="H15" s="201">
        <v>0</v>
      </c>
      <c r="I15" s="199">
        <f t="shared" si="0"/>
        <v>23.321999999999999</v>
      </c>
    </row>
    <row r="16" spans="1:10">
      <c r="A16" s="88" t="s">
        <v>141</v>
      </c>
      <c r="B16" s="54" t="s">
        <v>90</v>
      </c>
      <c r="C16" s="199">
        <v>0</v>
      </c>
      <c r="D16" s="199">
        <v>0</v>
      </c>
      <c r="E16" s="206">
        <v>114.649</v>
      </c>
      <c r="F16" s="199">
        <v>0</v>
      </c>
      <c r="G16" s="201">
        <v>0</v>
      </c>
      <c r="H16" s="201">
        <v>0</v>
      </c>
      <c r="I16" s="199">
        <f t="shared" si="0"/>
        <v>114.649</v>
      </c>
    </row>
    <row r="17" spans="1:9">
      <c r="A17" s="88" t="s">
        <v>142</v>
      </c>
      <c r="B17" s="54" t="s">
        <v>91</v>
      </c>
      <c r="C17" s="199">
        <v>0</v>
      </c>
      <c r="D17" s="199">
        <v>0</v>
      </c>
      <c r="E17" s="206">
        <v>1144.433</v>
      </c>
      <c r="F17" s="199">
        <v>0</v>
      </c>
      <c r="G17" s="201">
        <v>0</v>
      </c>
      <c r="H17" s="206">
        <v>1.1020000000000001</v>
      </c>
      <c r="I17" s="199">
        <f t="shared" si="0"/>
        <v>1145.5350000000001</v>
      </c>
    </row>
    <row r="18" spans="1:9">
      <c r="A18" s="88" t="s">
        <v>143</v>
      </c>
      <c r="B18" s="54" t="s">
        <v>92</v>
      </c>
      <c r="C18" s="199">
        <v>0</v>
      </c>
      <c r="D18" s="199">
        <v>0</v>
      </c>
      <c r="E18" s="206">
        <v>1016.962</v>
      </c>
      <c r="F18" s="199">
        <v>0</v>
      </c>
      <c r="G18" s="201">
        <v>0</v>
      </c>
      <c r="H18" s="206">
        <v>3.0950000000000002</v>
      </c>
      <c r="I18" s="199">
        <f t="shared" si="0"/>
        <v>1020.057</v>
      </c>
    </row>
    <row r="19" spans="1:9">
      <c r="A19" s="88" t="s">
        <v>144</v>
      </c>
      <c r="B19" s="54" t="s">
        <v>93</v>
      </c>
      <c r="C19" s="199">
        <v>0</v>
      </c>
      <c r="D19" s="199">
        <v>0</v>
      </c>
      <c r="E19" s="206">
        <v>136.91200000000001</v>
      </c>
      <c r="F19" s="199">
        <v>0</v>
      </c>
      <c r="G19" s="201">
        <v>0</v>
      </c>
      <c r="H19" s="206">
        <v>0</v>
      </c>
      <c r="I19" s="199">
        <f t="shared" si="0"/>
        <v>136.91200000000001</v>
      </c>
    </row>
    <row r="20" spans="1:9">
      <c r="A20" s="88" t="s">
        <v>145</v>
      </c>
      <c r="B20" s="54" t="s">
        <v>94</v>
      </c>
      <c r="C20" s="199">
        <v>0</v>
      </c>
      <c r="D20" s="199">
        <v>0</v>
      </c>
      <c r="E20" s="206">
        <v>209.779</v>
      </c>
      <c r="F20" s="199">
        <v>0</v>
      </c>
      <c r="G20" s="201">
        <v>0</v>
      </c>
      <c r="H20" s="206">
        <v>5.5709999999999997</v>
      </c>
      <c r="I20" s="199">
        <f t="shared" si="0"/>
        <v>215.35</v>
      </c>
    </row>
    <row r="21" spans="1:9">
      <c r="A21" s="88" t="s">
        <v>146</v>
      </c>
      <c r="B21" s="54" t="s">
        <v>66</v>
      </c>
      <c r="C21" s="199">
        <v>0</v>
      </c>
      <c r="D21" s="199">
        <v>0</v>
      </c>
      <c r="E21" s="206">
        <v>148.07900000000001</v>
      </c>
      <c r="F21" s="199">
        <v>0</v>
      </c>
      <c r="G21" s="201">
        <v>0</v>
      </c>
      <c r="H21" s="208">
        <v>0</v>
      </c>
      <c r="I21" s="199">
        <f t="shared" si="0"/>
        <v>148.07900000000001</v>
      </c>
    </row>
    <row r="22" spans="1:9">
      <c r="A22" s="88" t="s">
        <v>147</v>
      </c>
      <c r="B22" s="54" t="s">
        <v>71</v>
      </c>
      <c r="C22" s="199">
        <v>0</v>
      </c>
      <c r="D22" s="199">
        <v>0</v>
      </c>
      <c r="E22" s="206">
        <v>159.185</v>
      </c>
      <c r="F22" s="199">
        <v>0</v>
      </c>
      <c r="G22" s="201">
        <v>0</v>
      </c>
      <c r="H22" s="208">
        <v>0</v>
      </c>
      <c r="I22" s="199">
        <f t="shared" si="0"/>
        <v>159.185</v>
      </c>
    </row>
    <row r="23" spans="1:9">
      <c r="A23" s="88" t="s">
        <v>148</v>
      </c>
      <c r="B23" s="54" t="s">
        <v>95</v>
      </c>
      <c r="C23" s="199">
        <v>0</v>
      </c>
      <c r="D23" s="199">
        <v>0</v>
      </c>
      <c r="E23" s="206">
        <v>49.359000000000002</v>
      </c>
      <c r="F23" s="199">
        <v>0</v>
      </c>
      <c r="G23" s="208">
        <v>2992.3049999999998</v>
      </c>
      <c r="H23" s="208">
        <v>2.2029999999999998</v>
      </c>
      <c r="I23" s="199">
        <f t="shared" si="0"/>
        <v>3043.8669999999997</v>
      </c>
    </row>
    <row r="24" spans="1:9">
      <c r="A24" s="88" t="s">
        <v>149</v>
      </c>
      <c r="B24" s="54" t="s">
        <v>72</v>
      </c>
      <c r="C24" s="199">
        <v>0</v>
      </c>
      <c r="D24" s="199">
        <v>0</v>
      </c>
      <c r="E24" s="206">
        <v>42.079000000000001</v>
      </c>
      <c r="F24" s="199">
        <v>0</v>
      </c>
      <c r="G24" s="206">
        <v>561.84</v>
      </c>
      <c r="H24" s="208">
        <v>16.667000000000002</v>
      </c>
      <c r="I24" s="199">
        <f t="shared" si="0"/>
        <v>620.58600000000001</v>
      </c>
    </row>
    <row r="25" spans="1:9">
      <c r="A25" s="88" t="s">
        <v>150</v>
      </c>
      <c r="B25" s="54" t="s">
        <v>96</v>
      </c>
      <c r="C25" s="199">
        <v>0</v>
      </c>
      <c r="D25" s="199">
        <v>0</v>
      </c>
      <c r="E25" s="206">
        <v>905.08199999999999</v>
      </c>
      <c r="F25" s="199">
        <v>0</v>
      </c>
      <c r="G25" s="208">
        <v>0</v>
      </c>
      <c r="H25" s="206">
        <v>0.55000000000000004</v>
      </c>
      <c r="I25" s="199">
        <f t="shared" si="0"/>
        <v>905.63199999999995</v>
      </c>
    </row>
    <row r="26" spans="1:9">
      <c r="A26" s="88" t="s">
        <v>151</v>
      </c>
      <c r="B26" s="54" t="s">
        <v>97</v>
      </c>
      <c r="C26" s="199">
        <v>0</v>
      </c>
      <c r="D26" s="199">
        <v>0</v>
      </c>
      <c r="E26" s="206">
        <v>217.46700000000001</v>
      </c>
      <c r="F26" s="199">
        <v>0</v>
      </c>
      <c r="G26" s="201">
        <v>0</v>
      </c>
      <c r="H26" s="206">
        <v>1.101</v>
      </c>
      <c r="I26" s="199">
        <f t="shared" si="0"/>
        <v>218.56800000000001</v>
      </c>
    </row>
    <row r="27" spans="1:9">
      <c r="A27" s="88" t="s">
        <v>152</v>
      </c>
      <c r="B27" s="54" t="s">
        <v>98</v>
      </c>
      <c r="C27" s="199">
        <v>0</v>
      </c>
      <c r="D27" s="199">
        <v>0</v>
      </c>
      <c r="E27" s="206">
        <v>159.185</v>
      </c>
      <c r="F27" s="199">
        <v>0</v>
      </c>
      <c r="G27" s="201">
        <v>0</v>
      </c>
      <c r="H27" s="201">
        <v>0</v>
      </c>
      <c r="I27" s="199">
        <f t="shared" si="0"/>
        <v>159.185</v>
      </c>
    </row>
    <row r="28" spans="1:9">
      <c r="A28" s="88" t="s">
        <v>153</v>
      </c>
      <c r="B28" s="54" t="s">
        <v>99</v>
      </c>
      <c r="C28" s="199">
        <v>0</v>
      </c>
      <c r="D28" s="199">
        <v>0</v>
      </c>
      <c r="E28" s="206">
        <v>105.877</v>
      </c>
      <c r="F28" s="199">
        <v>0</v>
      </c>
      <c r="G28" s="201">
        <v>0</v>
      </c>
      <c r="H28" s="201">
        <v>0</v>
      </c>
      <c r="I28" s="199">
        <f t="shared" si="0"/>
        <v>105.877</v>
      </c>
    </row>
    <row r="29" spans="1:9">
      <c r="A29" s="88" t="s">
        <v>154</v>
      </c>
      <c r="B29" s="54" t="s">
        <v>100</v>
      </c>
      <c r="C29" s="199">
        <v>0</v>
      </c>
      <c r="D29" s="199">
        <v>0</v>
      </c>
      <c r="E29" s="206">
        <v>60.465000000000003</v>
      </c>
      <c r="F29" s="199">
        <v>0</v>
      </c>
      <c r="G29" s="201">
        <v>0</v>
      </c>
      <c r="H29" s="200">
        <v>0</v>
      </c>
      <c r="I29" s="199">
        <f t="shared" si="0"/>
        <v>60.465000000000003</v>
      </c>
    </row>
    <row r="30" spans="1:9">
      <c r="A30" s="88" t="s">
        <v>155</v>
      </c>
      <c r="B30" s="54" t="s">
        <v>101</v>
      </c>
      <c r="C30" s="199">
        <v>0</v>
      </c>
      <c r="D30" s="199">
        <v>0</v>
      </c>
      <c r="E30" s="206">
        <v>98.718999999999994</v>
      </c>
      <c r="F30" s="199">
        <v>0</v>
      </c>
      <c r="G30" s="201">
        <v>0</v>
      </c>
      <c r="H30" s="208">
        <v>1.125</v>
      </c>
      <c r="I30" s="199">
        <f t="shared" si="0"/>
        <v>99.843999999999994</v>
      </c>
    </row>
    <row r="31" spans="1:9">
      <c r="A31" s="88" t="s">
        <v>156</v>
      </c>
      <c r="B31" s="54" t="s">
        <v>102</v>
      </c>
      <c r="C31" s="199">
        <v>0</v>
      </c>
      <c r="D31" s="199">
        <v>0</v>
      </c>
      <c r="E31" s="206">
        <v>53.061</v>
      </c>
      <c r="F31" s="199">
        <v>0</v>
      </c>
      <c r="G31" s="201">
        <v>0</v>
      </c>
      <c r="H31" s="206">
        <v>0</v>
      </c>
      <c r="I31" s="199">
        <f t="shared" si="0"/>
        <v>53.061</v>
      </c>
    </row>
    <row r="32" spans="1:9">
      <c r="A32" s="88" t="s">
        <v>157</v>
      </c>
      <c r="B32" s="54" t="s">
        <v>103</v>
      </c>
      <c r="C32" s="199">
        <v>0</v>
      </c>
      <c r="D32" s="199">
        <v>0</v>
      </c>
      <c r="E32" s="206">
        <v>28.381</v>
      </c>
      <c r="F32" s="199">
        <v>0</v>
      </c>
      <c r="G32" s="201">
        <v>0</v>
      </c>
      <c r="H32" s="208">
        <v>0</v>
      </c>
      <c r="I32" s="199">
        <f t="shared" si="0"/>
        <v>28.381</v>
      </c>
    </row>
    <row r="33" spans="1:12">
      <c r="A33" s="88" t="s">
        <v>158</v>
      </c>
      <c r="B33" s="54" t="s">
        <v>104</v>
      </c>
      <c r="C33" s="199">
        <v>0</v>
      </c>
      <c r="D33" s="199">
        <v>0</v>
      </c>
      <c r="E33" s="206">
        <v>53.308</v>
      </c>
      <c r="F33" s="199">
        <v>0</v>
      </c>
      <c r="G33" s="201">
        <v>0</v>
      </c>
      <c r="H33" s="208">
        <v>0.22</v>
      </c>
      <c r="I33" s="199">
        <f t="shared" si="0"/>
        <v>53.527999999999999</v>
      </c>
    </row>
    <row r="34" spans="1:12">
      <c r="A34" s="88" t="s">
        <v>159</v>
      </c>
      <c r="B34" s="54" t="s">
        <v>105</v>
      </c>
      <c r="C34" s="199">
        <v>0</v>
      </c>
      <c r="D34" s="199">
        <v>0</v>
      </c>
      <c r="E34" s="206">
        <v>63.18</v>
      </c>
      <c r="F34" s="199">
        <v>0</v>
      </c>
      <c r="G34" s="201">
        <v>0</v>
      </c>
      <c r="H34" s="208">
        <v>0</v>
      </c>
      <c r="I34" s="199">
        <f t="shared" si="0"/>
        <v>63.18</v>
      </c>
    </row>
    <row r="35" spans="1:12">
      <c r="A35" s="88" t="s">
        <v>160</v>
      </c>
      <c r="B35" s="54" t="s">
        <v>106</v>
      </c>
      <c r="C35" s="199">
        <v>0</v>
      </c>
      <c r="D35" s="199">
        <v>0</v>
      </c>
      <c r="E35" s="206">
        <v>26.085999999999999</v>
      </c>
      <c r="F35" s="199">
        <v>0</v>
      </c>
      <c r="G35" s="201">
        <v>0</v>
      </c>
      <c r="H35" s="208">
        <v>0</v>
      </c>
      <c r="I35" s="199">
        <f t="shared" si="0"/>
        <v>26.085999999999999</v>
      </c>
    </row>
    <row r="36" spans="1:12">
      <c r="A36" s="88" t="s">
        <v>161</v>
      </c>
      <c r="B36" s="54" t="s">
        <v>107</v>
      </c>
      <c r="C36" s="199">
        <v>0</v>
      </c>
      <c r="D36" s="199">
        <v>0</v>
      </c>
      <c r="E36" s="206">
        <v>480.02499999999998</v>
      </c>
      <c r="F36" s="199">
        <v>0</v>
      </c>
      <c r="G36" s="201">
        <v>0</v>
      </c>
      <c r="H36" s="208">
        <v>0</v>
      </c>
      <c r="I36" s="199">
        <f t="shared" si="0"/>
        <v>480.02499999999998</v>
      </c>
    </row>
    <row r="37" spans="1:12">
      <c r="A37" s="88" t="s">
        <v>162</v>
      </c>
      <c r="B37" s="54" t="s">
        <v>108</v>
      </c>
      <c r="C37" s="199">
        <v>0</v>
      </c>
      <c r="D37" s="199">
        <v>0</v>
      </c>
      <c r="E37" s="206">
        <v>18.509</v>
      </c>
      <c r="F37" s="199">
        <v>0</v>
      </c>
      <c r="G37" s="201">
        <v>0</v>
      </c>
      <c r="H37" s="208">
        <v>0</v>
      </c>
      <c r="I37" s="199">
        <f t="shared" si="0"/>
        <v>18.509</v>
      </c>
    </row>
    <row r="38" spans="1:12">
      <c r="A38" s="88" t="s">
        <v>163</v>
      </c>
      <c r="B38" s="54" t="s">
        <v>73</v>
      </c>
      <c r="C38" s="199">
        <v>0</v>
      </c>
      <c r="D38" s="199">
        <v>0</v>
      </c>
      <c r="E38" s="206">
        <v>64.167000000000002</v>
      </c>
      <c r="F38" s="199">
        <v>0</v>
      </c>
      <c r="G38" s="201">
        <v>0</v>
      </c>
      <c r="H38" s="208">
        <v>0</v>
      </c>
      <c r="I38" s="199">
        <f t="shared" si="0"/>
        <v>64.167000000000002</v>
      </c>
    </row>
    <row r="39" spans="1:12">
      <c r="A39" s="92" t="s">
        <v>164</v>
      </c>
      <c r="B39" s="55" t="s">
        <v>109</v>
      </c>
      <c r="C39" s="202">
        <v>0</v>
      </c>
      <c r="D39" s="202">
        <v>0</v>
      </c>
      <c r="E39" s="207">
        <v>114.425</v>
      </c>
      <c r="F39" s="202">
        <v>0</v>
      </c>
      <c r="G39" s="203">
        <v>0</v>
      </c>
      <c r="H39" s="209">
        <v>0.82599999999999996</v>
      </c>
      <c r="I39" s="202">
        <f t="shared" si="0"/>
        <v>115.25099999999999</v>
      </c>
    </row>
    <row r="40" spans="1:12" ht="22.5" customHeight="1">
      <c r="A40" s="335" t="s">
        <v>56</v>
      </c>
      <c r="B40" s="335"/>
      <c r="C40" s="204">
        <f>SUM(C7:C39)</f>
        <v>0</v>
      </c>
      <c r="D40" s="204">
        <f t="shared" ref="D40:H40" si="1">SUM(D7:D39)</f>
        <v>1527.6</v>
      </c>
      <c r="E40" s="204">
        <f t="shared" si="1"/>
        <v>5677.2930000000015</v>
      </c>
      <c r="F40" s="204">
        <f t="shared" si="1"/>
        <v>0</v>
      </c>
      <c r="G40" s="204">
        <f t="shared" si="1"/>
        <v>4356.7950000000001</v>
      </c>
      <c r="H40" s="204">
        <f t="shared" si="1"/>
        <v>32.46</v>
      </c>
      <c r="I40" s="204">
        <f>SUM(I7:I39)</f>
        <v>11594.147999999996</v>
      </c>
    </row>
    <row r="43" spans="1:12">
      <c r="H43" s="23" t="s">
        <v>115</v>
      </c>
    </row>
    <row r="44" spans="1:12">
      <c r="H44" s="24"/>
    </row>
    <row r="45" spans="1:12">
      <c r="H45" s="25" t="s">
        <v>111</v>
      </c>
    </row>
    <row r="46" spans="1:12">
      <c r="H46" s="25" t="s">
        <v>110</v>
      </c>
    </row>
    <row r="47" spans="1:12">
      <c r="H47" s="25"/>
      <c r="L47" s="19" t="s">
        <v>116</v>
      </c>
    </row>
    <row r="48" spans="1:12">
      <c r="H48" s="25"/>
    </row>
    <row r="49" spans="8:8">
      <c r="H49" s="25"/>
    </row>
    <row r="50" spans="8:8">
      <c r="H50" s="26" t="s">
        <v>112</v>
      </c>
    </row>
    <row r="51" spans="8:8">
      <c r="H51" s="27" t="s">
        <v>113</v>
      </c>
    </row>
    <row r="52" spans="8:8">
      <c r="H52" s="27" t="s">
        <v>114</v>
      </c>
    </row>
  </sheetData>
  <mergeCells count="2">
    <mergeCell ref="A40:B40"/>
    <mergeCell ref="A1:I1"/>
  </mergeCells>
  <phoneticPr fontId="22" type="noConversion"/>
  <pageMargins left="0.78740157480314965" right="0.78740157480314965" top="0.78740157480314965" bottom="0.78740157480314965" header="0.31496062992125984" footer="0.31496062992125984"/>
  <pageSetup paperSize="5" scale="11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5:N18"/>
  <sheetViews>
    <sheetView topLeftCell="A4" workbookViewId="0">
      <selection activeCell="G13" sqref="G13:H18"/>
    </sheetView>
  </sheetViews>
  <sheetFormatPr defaultRowHeight="15"/>
  <cols>
    <col min="1" max="1" width="11.28515625" bestFit="1" customWidth="1"/>
    <col min="3" max="3" width="10.7109375" customWidth="1"/>
    <col min="7" max="7" width="12.85546875" bestFit="1" customWidth="1"/>
    <col min="8" max="8" width="10.5703125" bestFit="1" customWidth="1"/>
    <col min="10" max="10" width="12.85546875" bestFit="1" customWidth="1"/>
  </cols>
  <sheetData>
    <row r="5" spans="1:14">
      <c r="A5" s="312" t="s">
        <v>201</v>
      </c>
      <c r="B5" s="340" t="s">
        <v>208</v>
      </c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</row>
    <row r="6" spans="1:14">
      <c r="A6" s="312"/>
      <c r="B6" s="314">
        <v>2017</v>
      </c>
      <c r="C6" s="314">
        <v>2018</v>
      </c>
      <c r="D6" s="342" t="s">
        <v>202</v>
      </c>
      <c r="E6" s="314" t="s">
        <v>196</v>
      </c>
      <c r="F6" s="314">
        <v>2019</v>
      </c>
      <c r="G6" s="342" t="s">
        <v>202</v>
      </c>
      <c r="H6" s="314" t="s">
        <v>196</v>
      </c>
      <c r="I6" s="308">
        <v>2020</v>
      </c>
      <c r="J6" s="336" t="s">
        <v>202</v>
      </c>
      <c r="K6" s="338" t="s">
        <v>196</v>
      </c>
      <c r="L6" s="308">
        <v>2021</v>
      </c>
      <c r="M6" s="336" t="s">
        <v>202</v>
      </c>
      <c r="N6" s="338" t="s">
        <v>196</v>
      </c>
    </row>
    <row r="7" spans="1:14">
      <c r="A7" s="312"/>
      <c r="B7" s="314"/>
      <c r="C7" s="314"/>
      <c r="D7" s="342"/>
      <c r="E7" s="314"/>
      <c r="F7" s="314"/>
      <c r="G7" s="342"/>
      <c r="H7" s="314"/>
      <c r="I7" s="309"/>
      <c r="J7" s="337"/>
      <c r="K7" s="339"/>
      <c r="L7" s="309"/>
      <c r="M7" s="337"/>
      <c r="N7" s="339"/>
    </row>
    <row r="8" spans="1:14" ht="16.5">
      <c r="A8" s="287" t="s">
        <v>214</v>
      </c>
      <c r="B8" s="288">
        <v>2193.3200000000002</v>
      </c>
      <c r="C8" s="288">
        <v>1976.12</v>
      </c>
      <c r="D8" s="288">
        <f>C8-B8</f>
        <v>-217.20000000000027</v>
      </c>
      <c r="E8" s="289">
        <f>D8/B8</f>
        <v>-9.9027957616763751E-2</v>
      </c>
      <c r="F8" s="288">
        <v>15893.61</v>
      </c>
      <c r="G8" s="288">
        <f>F8-C8</f>
        <v>13917.490000000002</v>
      </c>
      <c r="H8" s="289">
        <f>G8/C8</f>
        <v>7.042836467421008</v>
      </c>
      <c r="I8" s="301">
        <v>1365</v>
      </c>
      <c r="J8" s="291">
        <f>I8-F8</f>
        <v>-14528.61</v>
      </c>
      <c r="K8" s="292">
        <f>J8/F8</f>
        <v>-0.91411642792291992</v>
      </c>
      <c r="L8" s="301">
        <v>1527.6</v>
      </c>
      <c r="M8" s="291">
        <f>L8-I8</f>
        <v>162.59999999999991</v>
      </c>
      <c r="N8" s="292">
        <f>M8/I8</f>
        <v>0.11912087912087906</v>
      </c>
    </row>
    <row r="9" spans="1:14" ht="16.5">
      <c r="A9" s="287" t="s">
        <v>215</v>
      </c>
      <c r="B9" s="288">
        <v>15083.21</v>
      </c>
      <c r="C9" s="288">
        <v>15822.07</v>
      </c>
      <c r="D9" s="288">
        <f>C9-B9</f>
        <v>738.86000000000058</v>
      </c>
      <c r="E9" s="289">
        <f>D9/B9</f>
        <v>4.8985593915353606E-2</v>
      </c>
      <c r="F9" s="288">
        <v>1992.46</v>
      </c>
      <c r="G9" s="288">
        <f>F9-C9</f>
        <v>-13829.61</v>
      </c>
      <c r="H9" s="289">
        <f>G9/C9</f>
        <v>-0.87407083902422378</v>
      </c>
      <c r="I9" s="302">
        <v>9809.0740000000005</v>
      </c>
      <c r="J9" s="291">
        <f>I9-F9</f>
        <v>7816.6140000000005</v>
      </c>
      <c r="K9" s="292">
        <f>J9/F9</f>
        <v>3.9230970759764312</v>
      </c>
      <c r="L9" s="302">
        <v>10066.549999999999</v>
      </c>
      <c r="M9" s="291">
        <f>L9-I9</f>
        <v>257.47599999999875</v>
      </c>
      <c r="N9" s="292">
        <f>M9/I9</f>
        <v>2.6248757018246447E-2</v>
      </c>
    </row>
    <row r="10" spans="1:14">
      <c r="A10" s="287" t="s">
        <v>48</v>
      </c>
      <c r="B10" s="288">
        <f>SUM(B8:B9)</f>
        <v>17276.53</v>
      </c>
      <c r="C10" s="288">
        <f>SUM(C8:C9)</f>
        <v>17798.189999999999</v>
      </c>
      <c r="D10" s="288">
        <f>C10-B10</f>
        <v>521.65999999999985</v>
      </c>
      <c r="E10" s="289">
        <f>D10/B10</f>
        <v>3.0194720814885855E-2</v>
      </c>
      <c r="F10" s="288">
        <f>SUM(F8:F9)</f>
        <v>17886.07</v>
      </c>
      <c r="G10" s="288">
        <f>F10-C10</f>
        <v>87.880000000001019</v>
      </c>
      <c r="H10" s="289">
        <f>G10/C10</f>
        <v>4.937580731523881E-3</v>
      </c>
      <c r="I10" s="291">
        <f>SUM(I8:I9)</f>
        <v>11174.074000000001</v>
      </c>
      <c r="J10" s="291">
        <f>SUM(J8:J9)</f>
        <v>-6711.9960000000001</v>
      </c>
      <c r="K10" s="292">
        <f>J10/F10</f>
        <v>-0.3752638785378789</v>
      </c>
      <c r="L10" s="291">
        <f>SUM(L8:L9)</f>
        <v>11594.15</v>
      </c>
      <c r="M10" s="291">
        <f>SUM(M8:M9)</f>
        <v>420.07599999999866</v>
      </c>
      <c r="N10" s="292">
        <f>M10/I10</f>
        <v>3.7593808668172295E-2</v>
      </c>
    </row>
    <row r="13" spans="1:14">
      <c r="B13" s="294"/>
      <c r="C13" s="294" t="s">
        <v>49</v>
      </c>
      <c r="D13" s="294" t="s">
        <v>196</v>
      </c>
      <c r="E13" s="294" t="s">
        <v>216</v>
      </c>
      <c r="G13" s="303"/>
      <c r="H13" s="303" t="s">
        <v>49</v>
      </c>
      <c r="I13" s="303" t="s">
        <v>196</v>
      </c>
      <c r="J13" s="303" t="s">
        <v>216</v>
      </c>
    </row>
    <row r="14" spans="1:14">
      <c r="B14" s="158">
        <v>2017</v>
      </c>
      <c r="C14" s="295">
        <v>2193.3200000000002</v>
      </c>
      <c r="D14" s="296"/>
      <c r="E14" s="296"/>
      <c r="G14" s="158">
        <v>2017</v>
      </c>
      <c r="H14" s="295">
        <v>15083.21</v>
      </c>
      <c r="I14" s="296"/>
      <c r="J14" s="296"/>
    </row>
    <row r="15" spans="1:14">
      <c r="B15" s="158">
        <v>2018</v>
      </c>
      <c r="C15" s="295">
        <v>1976.12</v>
      </c>
      <c r="D15" s="296">
        <f>(C15-C14)/C14</f>
        <v>-9.9027957616763751E-2</v>
      </c>
      <c r="E15" s="296"/>
      <c r="G15" s="158">
        <v>2018</v>
      </c>
      <c r="H15" s="295">
        <v>15822.07</v>
      </c>
      <c r="I15" s="296">
        <f>(H15-H14)/H14</f>
        <v>4.8985593915353606E-2</v>
      </c>
      <c r="J15" s="296"/>
    </row>
    <row r="16" spans="1:14">
      <c r="B16" s="158">
        <v>2019</v>
      </c>
      <c r="C16" s="295">
        <v>15893.61</v>
      </c>
      <c r="D16" s="296">
        <f t="shared" ref="D16:D18" si="0">(C16-C15)/C15</f>
        <v>7.042836467421008</v>
      </c>
      <c r="E16" s="296"/>
      <c r="G16" s="158">
        <v>2019</v>
      </c>
      <c r="H16" s="295">
        <v>1992.46</v>
      </c>
      <c r="I16" s="296">
        <f t="shared" ref="I16:I18" si="1">(H16-H15)/H15</f>
        <v>-0.87407083902422378</v>
      </c>
      <c r="J16" s="296"/>
    </row>
    <row r="17" spans="2:10">
      <c r="B17" s="158">
        <v>2020</v>
      </c>
      <c r="C17" s="295">
        <v>1365</v>
      </c>
      <c r="D17" s="296">
        <f t="shared" si="0"/>
        <v>-0.91411642792291992</v>
      </c>
      <c r="E17" s="296"/>
      <c r="G17" s="158">
        <v>2020</v>
      </c>
      <c r="H17" s="295">
        <v>9809.0740000000005</v>
      </c>
      <c r="I17" s="296">
        <f t="shared" si="1"/>
        <v>3.9230970759764312</v>
      </c>
      <c r="J17" s="296"/>
    </row>
    <row r="18" spans="2:10">
      <c r="B18" s="158">
        <v>2021</v>
      </c>
      <c r="C18" s="295">
        <v>1527.6</v>
      </c>
      <c r="D18" s="296">
        <f t="shared" si="0"/>
        <v>0.11912087912087906</v>
      </c>
      <c r="E18" s="296">
        <f>AVERAGE(D15:D18)</f>
        <v>1.5372032402505507</v>
      </c>
      <c r="G18" s="158">
        <v>2021</v>
      </c>
      <c r="H18" s="295">
        <v>10066.549999999999</v>
      </c>
      <c r="I18" s="296">
        <f t="shared" si="1"/>
        <v>2.6248757018246447E-2</v>
      </c>
      <c r="J18" s="296">
        <f>AVERAGE(I15:I18)</f>
        <v>0.78106514697145191</v>
      </c>
    </row>
  </sheetData>
  <mergeCells count="15">
    <mergeCell ref="B5:N5"/>
    <mergeCell ref="A5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46"/>
  <sheetViews>
    <sheetView topLeftCell="A16" workbookViewId="0">
      <selection activeCell="I41" sqref="I41"/>
    </sheetView>
  </sheetViews>
  <sheetFormatPr defaultRowHeight="15.75"/>
  <cols>
    <col min="1" max="1" width="4.42578125" style="19" customWidth="1"/>
    <col min="2" max="2" width="15.7109375" style="19" customWidth="1"/>
    <col min="3" max="4" width="20.7109375" style="19" customWidth="1"/>
    <col min="5" max="5" width="19.42578125" style="19" customWidth="1"/>
    <col min="6" max="6" width="14.140625" style="19" customWidth="1"/>
    <col min="7" max="8" width="9.140625" style="19"/>
    <col min="9" max="9" width="11.140625" style="19" customWidth="1"/>
    <col min="10" max="10" width="9.140625" style="19"/>
    <col min="11" max="11" width="11.42578125" style="19" customWidth="1"/>
    <col min="12" max="12" width="10.85546875" style="19" customWidth="1"/>
    <col min="13" max="16384" width="9.140625" style="19"/>
  </cols>
  <sheetData>
    <row r="1" spans="1:5">
      <c r="A1" s="343" t="s">
        <v>195</v>
      </c>
      <c r="B1" s="343"/>
      <c r="C1" s="343"/>
      <c r="D1" s="343"/>
      <c r="E1" s="343"/>
    </row>
    <row r="2" spans="1:5">
      <c r="A2" s="93"/>
      <c r="B2" s="93"/>
      <c r="C2" s="94"/>
      <c r="D2" s="95"/>
      <c r="E2" s="96"/>
    </row>
    <row r="3" spans="1:5" ht="20.25" customHeight="1">
      <c r="A3" s="97" t="s">
        <v>75</v>
      </c>
      <c r="B3" s="97"/>
      <c r="C3" s="98"/>
      <c r="D3" s="99"/>
      <c r="E3" s="100"/>
    </row>
    <row r="4" spans="1:5" ht="27" customHeight="1">
      <c r="A4" s="127" t="s">
        <v>35</v>
      </c>
      <c r="B4" s="127" t="s">
        <v>74</v>
      </c>
      <c r="C4" s="130" t="s">
        <v>76</v>
      </c>
      <c r="D4" s="128" t="s">
        <v>77</v>
      </c>
      <c r="E4" s="129" t="s">
        <v>78</v>
      </c>
    </row>
    <row r="5" spans="1:5" ht="20.100000000000001" customHeight="1">
      <c r="A5" s="101">
        <v>1</v>
      </c>
      <c r="B5" s="102" t="s">
        <v>165</v>
      </c>
      <c r="C5" s="103">
        <f>3313069400</f>
        <v>3313069400</v>
      </c>
      <c r="D5" s="104">
        <f>1323660</f>
        <v>1323660</v>
      </c>
      <c r="E5" s="105">
        <f>D5/C5*100%</f>
        <v>3.9952679530347296E-4</v>
      </c>
    </row>
    <row r="6" spans="1:5" ht="20.100000000000001" customHeight="1">
      <c r="A6" s="106">
        <v>2</v>
      </c>
      <c r="B6" s="107" t="s">
        <v>166</v>
      </c>
      <c r="C6" s="108"/>
      <c r="D6" s="109">
        <f>1323660</f>
        <v>1323660</v>
      </c>
      <c r="E6" s="105">
        <f>D6/C5*100%</f>
        <v>3.9952679530347296E-4</v>
      </c>
    </row>
    <row r="7" spans="1:5" ht="20.100000000000001" customHeight="1">
      <c r="A7" s="106">
        <v>3</v>
      </c>
      <c r="B7" s="107" t="s">
        <v>167</v>
      </c>
      <c r="C7" s="108"/>
      <c r="D7" s="109">
        <f>1678545+3110385+12478830+17602533</f>
        <v>34870293</v>
      </c>
      <c r="E7" s="105">
        <f>D7/C5*100%</f>
        <v>1.0525071705410095E-2</v>
      </c>
    </row>
    <row r="8" spans="1:5" ht="20.100000000000001" customHeight="1">
      <c r="A8" s="106">
        <v>4</v>
      </c>
      <c r="B8" s="107" t="s">
        <v>168</v>
      </c>
      <c r="C8" s="108"/>
      <c r="D8" s="109">
        <f>31252128+13446990+48834936</f>
        <v>93534054</v>
      </c>
      <c r="E8" s="105">
        <f>D8/C5*100%</f>
        <v>2.8231842653220606E-2</v>
      </c>
    </row>
    <row r="9" spans="1:5" ht="20.100000000000001" customHeight="1">
      <c r="A9" s="106">
        <v>5</v>
      </c>
      <c r="B9" s="107" t="s">
        <v>169</v>
      </c>
      <c r="C9" s="108"/>
      <c r="D9" s="109">
        <f>106095990+112357518+123619725</f>
        <v>342073233</v>
      </c>
      <c r="E9" s="105">
        <f>D9/C5*100%</f>
        <v>0.10324964306512867</v>
      </c>
    </row>
    <row r="10" spans="1:5" ht="20.100000000000001" customHeight="1">
      <c r="A10" s="106">
        <v>6</v>
      </c>
      <c r="B10" s="107" t="s">
        <v>170</v>
      </c>
      <c r="C10" s="108"/>
      <c r="D10" s="109">
        <f>88244652+195038829+198196550+199916189</f>
        <v>681396220</v>
      </c>
      <c r="E10" s="105">
        <f>D10/C5*100%</f>
        <v>0.20566916587983336</v>
      </c>
    </row>
    <row r="11" spans="1:5" ht="20.100000000000001" customHeight="1">
      <c r="A11" s="106">
        <v>7</v>
      </c>
      <c r="B11" s="107" t="s">
        <v>171</v>
      </c>
      <c r="C11" s="108"/>
      <c r="D11" s="109">
        <f>218695335+148119156+175990422</f>
        <v>542804913</v>
      </c>
      <c r="E11" s="105">
        <f>D11/C5*100%</f>
        <v>0.16383747137925936</v>
      </c>
    </row>
    <row r="12" spans="1:5" ht="20.100000000000001" customHeight="1">
      <c r="A12" s="106">
        <v>8</v>
      </c>
      <c r="B12" s="107" t="s">
        <v>172</v>
      </c>
      <c r="C12" s="108"/>
      <c r="D12" s="109">
        <f>154240369+179430192+202776171+256151532</f>
        <v>792598264</v>
      </c>
      <c r="E12" s="105">
        <f>D12/C5*100%</f>
        <v>0.23923382468233234</v>
      </c>
    </row>
    <row r="13" spans="1:5" ht="20.100000000000001" customHeight="1">
      <c r="A13" s="106">
        <v>9</v>
      </c>
      <c r="B13" s="107" t="s">
        <v>173</v>
      </c>
      <c r="C13" s="108"/>
      <c r="D13" s="109">
        <f>114189893+178367655+159186147+224417404</f>
        <v>676161099</v>
      </c>
      <c r="E13" s="105">
        <f>D13/C5*100%</f>
        <v>0.20408902361055281</v>
      </c>
    </row>
    <row r="14" spans="1:5" ht="20.100000000000001" customHeight="1">
      <c r="A14" s="106">
        <v>10</v>
      </c>
      <c r="B14" s="107" t="s">
        <v>174</v>
      </c>
      <c r="C14" s="108"/>
      <c r="D14" s="109">
        <f>168468524+168693767+226774977</f>
        <v>563937268</v>
      </c>
      <c r="E14" s="105">
        <f>D14/C5*100%</f>
        <v>0.17021595382215657</v>
      </c>
    </row>
    <row r="15" spans="1:5" ht="20.100000000000001" customHeight="1">
      <c r="A15" s="106">
        <v>11</v>
      </c>
      <c r="B15" s="107" t="s">
        <v>175</v>
      </c>
      <c r="C15" s="108"/>
      <c r="D15" s="109">
        <f>94175169+102659982+77579487+24528552</f>
        <v>298943190</v>
      </c>
      <c r="E15" s="105">
        <f>D15/C5*100%</f>
        <v>9.0231490472249085E-2</v>
      </c>
    </row>
    <row r="16" spans="1:5" ht="20.100000000000001" customHeight="1">
      <c r="A16" s="110">
        <v>12</v>
      </c>
      <c r="B16" s="111" t="s">
        <v>176</v>
      </c>
      <c r="C16" s="112"/>
      <c r="D16" s="113">
        <f>12702336+10301388+12327921</f>
        <v>35331645</v>
      </c>
      <c r="E16" s="105">
        <f>D16/C5*100%</f>
        <v>1.0664323844227349E-2</v>
      </c>
    </row>
    <row r="17" spans="1:5" ht="20.100000000000001" customHeight="1">
      <c r="A17" s="345" t="s">
        <v>56</v>
      </c>
      <c r="B17" s="345"/>
      <c r="C17" s="131">
        <f>C5</f>
        <v>3313069400</v>
      </c>
      <c r="D17" s="132">
        <f>SUM(D5:D16)</f>
        <v>4064297499</v>
      </c>
      <c r="E17" s="133">
        <f>SUM(E5:E16)</f>
        <v>1.2267468647049771</v>
      </c>
    </row>
    <row r="18" spans="1:5">
      <c r="A18" s="117"/>
      <c r="B18" s="118"/>
      <c r="C18" s="119"/>
      <c r="D18" s="120"/>
      <c r="E18" s="121"/>
    </row>
    <row r="19" spans="1:5">
      <c r="A19" s="122"/>
      <c r="B19" s="123"/>
      <c r="C19" s="95"/>
      <c r="D19" s="95"/>
      <c r="E19" s="95"/>
    </row>
    <row r="20" spans="1:5">
      <c r="A20" s="97" t="s">
        <v>79</v>
      </c>
      <c r="B20" s="97"/>
      <c r="C20" s="98"/>
      <c r="D20" s="99"/>
      <c r="E20" s="100"/>
    </row>
    <row r="21" spans="1:5" ht="24" customHeight="1">
      <c r="A21" s="127" t="s">
        <v>35</v>
      </c>
      <c r="B21" s="127" t="s">
        <v>74</v>
      </c>
      <c r="C21" s="130" t="s">
        <v>76</v>
      </c>
      <c r="D21" s="128" t="s">
        <v>77</v>
      </c>
      <c r="E21" s="129" t="s">
        <v>78</v>
      </c>
    </row>
    <row r="22" spans="1:5" ht="20.100000000000001" customHeight="1">
      <c r="A22" s="101">
        <v>1</v>
      </c>
      <c r="B22" s="102" t="s">
        <v>165</v>
      </c>
      <c r="C22" s="103">
        <v>47001150</v>
      </c>
      <c r="D22" s="150">
        <f>4100000</f>
        <v>4100000</v>
      </c>
      <c r="E22" s="105">
        <f>D22/C22*100%</f>
        <v>8.7231908155438756E-2</v>
      </c>
    </row>
    <row r="23" spans="1:5" ht="20.100000000000001" customHeight="1">
      <c r="A23" s="106">
        <v>2</v>
      </c>
      <c r="B23" s="107" t="s">
        <v>166</v>
      </c>
      <c r="C23" s="108"/>
      <c r="D23" s="151">
        <f>8000000</f>
        <v>8000000</v>
      </c>
      <c r="E23" s="105">
        <f>D23/C22*100%</f>
        <v>0.17020860127890489</v>
      </c>
    </row>
    <row r="24" spans="1:5" ht="20.100000000000001" customHeight="1">
      <c r="A24" s="106">
        <v>3</v>
      </c>
      <c r="B24" s="107" t="s">
        <v>167</v>
      </c>
      <c r="C24" s="108"/>
      <c r="D24" s="151">
        <f>4375000</f>
        <v>4375000</v>
      </c>
      <c r="E24" s="105">
        <f>D24/C22*100%</f>
        <v>9.3082828824401109E-2</v>
      </c>
    </row>
    <row r="25" spans="1:5" ht="20.100000000000001" customHeight="1">
      <c r="A25" s="106">
        <v>4</v>
      </c>
      <c r="B25" s="107" t="s">
        <v>168</v>
      </c>
      <c r="C25" s="108"/>
      <c r="D25" s="151">
        <f>8000000</f>
        <v>8000000</v>
      </c>
      <c r="E25" s="105">
        <f>D25/C22*100%</f>
        <v>0.17020860127890489</v>
      </c>
    </row>
    <row r="26" spans="1:5" ht="20.100000000000001" customHeight="1">
      <c r="A26" s="106">
        <v>5</v>
      </c>
      <c r="B26" s="107" t="s">
        <v>169</v>
      </c>
      <c r="C26" s="108"/>
      <c r="D26" s="151">
        <f>6700000</f>
        <v>6700000</v>
      </c>
      <c r="E26" s="105">
        <f>D26/C22*100%</f>
        <v>0.14254970357108285</v>
      </c>
    </row>
    <row r="27" spans="1:5" ht="20.100000000000001" customHeight="1">
      <c r="A27" s="106">
        <v>6</v>
      </c>
      <c r="B27" s="107" t="s">
        <v>170</v>
      </c>
      <c r="C27" s="108"/>
      <c r="D27" s="151">
        <f>9100000</f>
        <v>9100000</v>
      </c>
      <c r="E27" s="105">
        <f>D27/C22*100%</f>
        <v>0.1936122839547543</v>
      </c>
    </row>
    <row r="28" spans="1:5" ht="20.100000000000001" customHeight="1">
      <c r="A28" s="106">
        <v>7</v>
      </c>
      <c r="B28" s="107" t="s">
        <v>171</v>
      </c>
      <c r="C28" s="108"/>
      <c r="D28" s="151">
        <f>7000000</f>
        <v>7000000</v>
      </c>
      <c r="E28" s="105">
        <f>D28/C22*100%</f>
        <v>0.14893252611904176</v>
      </c>
    </row>
    <row r="29" spans="1:5" ht="20.100000000000001" customHeight="1">
      <c r="A29" s="106">
        <v>8</v>
      </c>
      <c r="B29" s="107" t="s">
        <v>172</v>
      </c>
      <c r="C29" s="108"/>
      <c r="D29" s="151">
        <f>12500000</f>
        <v>12500000</v>
      </c>
      <c r="E29" s="105">
        <f>D29/C22*100%</f>
        <v>0.26595093949828885</v>
      </c>
    </row>
    <row r="30" spans="1:5" ht="20.100000000000001" customHeight="1">
      <c r="A30" s="106">
        <v>9</v>
      </c>
      <c r="B30" s="107" t="s">
        <v>173</v>
      </c>
      <c r="C30" s="108"/>
      <c r="D30" s="151">
        <f>14000000</f>
        <v>14000000</v>
      </c>
      <c r="E30" s="105">
        <f>D30/C22*100%</f>
        <v>0.29786505223808352</v>
      </c>
    </row>
    <row r="31" spans="1:5" ht="20.100000000000001" customHeight="1">
      <c r="A31" s="106">
        <v>10</v>
      </c>
      <c r="B31" s="107" t="s">
        <v>174</v>
      </c>
      <c r="C31" s="108"/>
      <c r="D31" s="151">
        <f>3000000</f>
        <v>3000000</v>
      </c>
      <c r="E31" s="105">
        <f>D31/C22*100%</f>
        <v>6.3828225479589329E-2</v>
      </c>
    </row>
    <row r="32" spans="1:5" ht="20.100000000000001" customHeight="1">
      <c r="A32" s="106">
        <v>11</v>
      </c>
      <c r="B32" s="107" t="s">
        <v>175</v>
      </c>
      <c r="C32" s="108"/>
      <c r="D32" s="151">
        <f>3000000</f>
        <v>3000000</v>
      </c>
      <c r="E32" s="105">
        <f>D32/C22*100%</f>
        <v>6.3828225479589329E-2</v>
      </c>
    </row>
    <row r="33" spans="1:5" ht="20.100000000000001" customHeight="1">
      <c r="A33" s="110">
        <v>12</v>
      </c>
      <c r="B33" s="111" t="s">
        <v>176</v>
      </c>
      <c r="C33" s="112"/>
      <c r="D33" s="152">
        <f>30450000</f>
        <v>30450000</v>
      </c>
      <c r="E33" s="105">
        <f>D33/C22*100%</f>
        <v>0.64785648861783174</v>
      </c>
    </row>
    <row r="34" spans="1:5" ht="20.100000000000001" customHeight="1">
      <c r="A34" s="344" t="s">
        <v>56</v>
      </c>
      <c r="B34" s="344"/>
      <c r="C34" s="114">
        <v>47001150</v>
      </c>
      <c r="D34" s="115">
        <f>SUM(D22:D33)</f>
        <v>110225000</v>
      </c>
      <c r="E34" s="116">
        <f>SUM(E22:E33)</f>
        <v>2.3451553844959108</v>
      </c>
    </row>
    <row r="37" spans="1:5">
      <c r="C37" s="124"/>
      <c r="D37" s="23" t="s">
        <v>191</v>
      </c>
      <c r="E37" s="95"/>
    </row>
    <row r="38" spans="1:5">
      <c r="C38" s="124"/>
      <c r="D38" s="24"/>
      <c r="E38" s="95"/>
    </row>
    <row r="39" spans="1:5">
      <c r="C39" s="124"/>
      <c r="D39" s="25" t="s">
        <v>111</v>
      </c>
      <c r="E39" s="95"/>
    </row>
    <row r="40" spans="1:5">
      <c r="C40" s="124"/>
      <c r="D40" s="25" t="s">
        <v>110</v>
      </c>
      <c r="E40" s="95"/>
    </row>
    <row r="41" spans="1:5">
      <c r="C41" s="124"/>
      <c r="D41" s="25"/>
      <c r="E41" s="95"/>
    </row>
    <row r="42" spans="1:5">
      <c r="C42" s="124"/>
      <c r="D42" s="25"/>
      <c r="E42" s="95"/>
    </row>
    <row r="43" spans="1:5">
      <c r="C43" s="124"/>
      <c r="D43" s="25"/>
      <c r="E43" s="95"/>
    </row>
    <row r="44" spans="1:5">
      <c r="C44" s="124"/>
      <c r="D44" s="26" t="s">
        <v>112</v>
      </c>
      <c r="E44" s="125"/>
    </row>
    <row r="45" spans="1:5">
      <c r="C45" s="124"/>
      <c r="D45" s="27" t="s">
        <v>113</v>
      </c>
      <c r="E45" s="126"/>
    </row>
    <row r="46" spans="1:5">
      <c r="C46" s="124"/>
      <c r="D46" s="27" t="s">
        <v>114</v>
      </c>
      <c r="E46" s="126"/>
    </row>
  </sheetData>
  <mergeCells count="3">
    <mergeCell ref="A1:E1"/>
    <mergeCell ref="A34:B34"/>
    <mergeCell ref="A17:B17"/>
  </mergeCells>
  <pageMargins left="0.98425196850393704" right="0.59055118110236227" top="0.78740157480314965" bottom="0.59055118110236227" header="0.31496062992125984" footer="0.31496062992125984"/>
  <pageSetup paperSize="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24"/>
  <sheetViews>
    <sheetView workbookViewId="0">
      <selection activeCell="H13" sqref="H13"/>
    </sheetView>
  </sheetViews>
  <sheetFormatPr defaultRowHeight="15.75"/>
  <cols>
    <col min="1" max="1" width="6.85546875" style="19" customWidth="1"/>
    <col min="2" max="2" width="24.7109375" style="19" customWidth="1"/>
    <col min="3" max="3" width="20.7109375" style="19" customWidth="1"/>
    <col min="4" max="4" width="29.140625" style="19" customWidth="1"/>
    <col min="5" max="5" width="4.42578125" style="19" customWidth="1"/>
    <col min="6" max="16384" width="9.140625" style="19"/>
  </cols>
  <sheetData>
    <row r="1" spans="1:6" s="139" customFormat="1" ht="18">
      <c r="A1" s="346" t="s">
        <v>177</v>
      </c>
      <c r="B1" s="346"/>
      <c r="C1" s="346"/>
      <c r="D1" s="346"/>
    </row>
    <row r="2" spans="1:6">
      <c r="A2" s="21"/>
      <c r="B2" s="21"/>
    </row>
    <row r="3" spans="1:6">
      <c r="A3" s="21" t="s">
        <v>1</v>
      </c>
      <c r="B3" s="21"/>
      <c r="C3" s="21" t="s">
        <v>2</v>
      </c>
    </row>
    <row r="4" spans="1:6">
      <c r="A4" s="21" t="s">
        <v>117</v>
      </c>
      <c r="B4" s="21"/>
      <c r="C4" s="21" t="s">
        <v>185</v>
      </c>
    </row>
    <row r="5" spans="1:6">
      <c r="C5" s="136"/>
      <c r="D5" s="136"/>
      <c r="F5" s="137"/>
    </row>
    <row r="6" spans="1:6" ht="15" customHeight="1">
      <c r="A6" s="347" t="s">
        <v>178</v>
      </c>
      <c r="B6" s="347" t="s">
        <v>179</v>
      </c>
      <c r="C6" s="348" t="s">
        <v>48</v>
      </c>
      <c r="D6" s="348"/>
    </row>
    <row r="7" spans="1:6">
      <c r="A7" s="347"/>
      <c r="B7" s="347"/>
      <c r="C7" s="159" t="s">
        <v>49</v>
      </c>
      <c r="D7" s="160" t="s">
        <v>50</v>
      </c>
    </row>
    <row r="8" spans="1:6">
      <c r="A8" s="140">
        <v>1</v>
      </c>
      <c r="B8" s="141" t="s">
        <v>51</v>
      </c>
      <c r="C8" s="142">
        <f>[3]pertigabulan!$N$6</f>
        <v>5778.8121598743937</v>
      </c>
      <c r="D8" s="142">
        <f>[2]pengolahan!$X$8</f>
        <v>127134040</v>
      </c>
    </row>
    <row r="9" spans="1:6">
      <c r="A9" s="143">
        <v>2</v>
      </c>
      <c r="B9" s="144" t="s">
        <v>52</v>
      </c>
      <c r="C9" s="145">
        <f>[3]pertigabulan!$N$7</f>
        <v>1465.0520689704199</v>
      </c>
      <c r="D9" s="145">
        <f>[2]pengolahan!$X$9</f>
        <v>29300885.772778641</v>
      </c>
    </row>
    <row r="10" spans="1:6">
      <c r="A10" s="143">
        <v>3</v>
      </c>
      <c r="B10" s="144" t="s">
        <v>53</v>
      </c>
      <c r="C10" s="145">
        <f>[3]pertigabulan!$N$8</f>
        <v>1211.8887737464659</v>
      </c>
      <c r="D10" s="145">
        <f>[2]pengolahan!$X$10</f>
        <v>26661800</v>
      </c>
    </row>
    <row r="11" spans="1:6">
      <c r="A11" s="143">
        <v>4</v>
      </c>
      <c r="B11" s="144" t="s">
        <v>54</v>
      </c>
      <c r="C11" s="145">
        <f>[3]pertigabulan!$N$9</f>
        <v>979.65103846583645</v>
      </c>
      <c r="D11" s="145">
        <f>[2]pengolahan!$X$11</f>
        <v>19593200</v>
      </c>
    </row>
    <row r="12" spans="1:6">
      <c r="A12" s="146">
        <v>5</v>
      </c>
      <c r="B12" s="147" t="s">
        <v>55</v>
      </c>
      <c r="C12" s="148">
        <f>[3]pertigabulan!$N$10</f>
        <v>1241.1709678757566</v>
      </c>
      <c r="D12" s="148">
        <f>[2]pengolahan!$X$12</f>
        <v>148939200</v>
      </c>
    </row>
    <row r="13" spans="1:6" s="49" customFormat="1" ht="23.25" customHeight="1">
      <c r="A13" s="161"/>
      <c r="B13" s="162" t="s">
        <v>56</v>
      </c>
      <c r="C13" s="163">
        <f t="shared" ref="C13:D13" si="0">SUM(C8:C12)</f>
        <v>10676.575008932872</v>
      </c>
      <c r="D13" s="163">
        <f t="shared" si="0"/>
        <v>351629125.77277863</v>
      </c>
    </row>
    <row r="15" spans="1:6">
      <c r="D15" s="23" t="s">
        <v>191</v>
      </c>
    </row>
    <row r="16" spans="1:6">
      <c r="D16" s="24"/>
    </row>
    <row r="17" spans="4:4">
      <c r="D17" s="25" t="s">
        <v>111</v>
      </c>
    </row>
    <row r="18" spans="4:4">
      <c r="D18" s="25" t="s">
        <v>110</v>
      </c>
    </row>
    <row r="19" spans="4:4">
      <c r="D19" s="25"/>
    </row>
    <row r="20" spans="4:4">
      <c r="D20" s="25"/>
    </row>
    <row r="21" spans="4:4">
      <c r="D21" s="25"/>
    </row>
    <row r="22" spans="4:4">
      <c r="D22" s="26" t="s">
        <v>112</v>
      </c>
    </row>
    <row r="23" spans="4:4">
      <c r="D23" s="27" t="s">
        <v>113</v>
      </c>
    </row>
    <row r="24" spans="4:4">
      <c r="D24" s="27" t="s">
        <v>114</v>
      </c>
    </row>
  </sheetData>
  <mergeCells count="4">
    <mergeCell ref="A1:D1"/>
    <mergeCell ref="A6:A7"/>
    <mergeCell ref="B6:B7"/>
    <mergeCell ref="C6:D6"/>
  </mergeCells>
  <pageMargins left="0.78740157480314965" right="0.78740157480314965" top="0.78740157480314965" bottom="0.78740157480314965" header="0.31496062992125984" footer="0.31496062992125984"/>
  <pageSetup paperSize="5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5"/>
  <sheetViews>
    <sheetView topLeftCell="C1" workbookViewId="0">
      <pane xSplit="1" ySplit="7" topLeftCell="D20" activePane="bottomRight" state="frozen"/>
      <selection activeCell="C1" sqref="C1"/>
      <selection pane="topRight" activeCell="D1" sqref="D1"/>
      <selection pane="bottomLeft" activeCell="C7" sqref="C7"/>
      <selection pane="bottomRight" activeCell="E27" sqref="E27"/>
    </sheetView>
  </sheetViews>
  <sheetFormatPr defaultRowHeight="15"/>
  <cols>
    <col min="1" max="1" width="5" customWidth="1"/>
    <col min="2" max="2" width="14.85546875" customWidth="1"/>
    <col min="3" max="3" width="7.42578125" customWidth="1"/>
    <col min="4" max="4" width="21.85546875" customWidth="1"/>
    <col min="5" max="5" width="27.42578125" customWidth="1"/>
    <col min="6" max="6" width="16.7109375" bestFit="1" customWidth="1"/>
  </cols>
  <sheetData>
    <row r="1" spans="1:8" s="139" customFormat="1" ht="18">
      <c r="A1" s="138" t="s">
        <v>181</v>
      </c>
      <c r="B1" s="138"/>
      <c r="C1" s="346" t="s">
        <v>177</v>
      </c>
      <c r="D1" s="346"/>
      <c r="E1" s="346"/>
      <c r="F1" s="138"/>
    </row>
    <row r="2" spans="1:8" s="139" customFormat="1" ht="18">
      <c r="A2" s="138"/>
      <c r="B2" s="138"/>
      <c r="C2" s="346" t="s">
        <v>183</v>
      </c>
      <c r="D2" s="346"/>
      <c r="E2" s="346"/>
      <c r="F2" s="164"/>
    </row>
    <row r="3" spans="1:8" s="19" customFormat="1" ht="15.75">
      <c r="A3" s="21"/>
      <c r="B3" s="21"/>
      <c r="C3" s="21"/>
      <c r="D3" s="134"/>
      <c r="E3" s="135"/>
    </row>
    <row r="4" spans="1:8" s="19" customFormat="1" ht="15.75">
      <c r="A4" s="21" t="s">
        <v>1</v>
      </c>
      <c r="B4" s="21"/>
      <c r="C4" s="21" t="s">
        <v>184</v>
      </c>
      <c r="D4" s="134"/>
      <c r="E4" s="171"/>
    </row>
    <row r="5" spans="1:8" s="19" customFormat="1" ht="15.75">
      <c r="A5" s="21" t="s">
        <v>117</v>
      </c>
      <c r="B5" s="21"/>
      <c r="C5" s="21" t="s">
        <v>192</v>
      </c>
      <c r="D5" s="134"/>
      <c r="E5" s="172"/>
    </row>
    <row r="7" spans="1:8" ht="26.25" customHeight="1" thickBot="1">
      <c r="A7" s="153" t="s">
        <v>35</v>
      </c>
      <c r="B7" s="154" t="s">
        <v>64</v>
      </c>
      <c r="C7" s="173" t="s">
        <v>35</v>
      </c>
      <c r="D7" s="173" t="s">
        <v>64</v>
      </c>
      <c r="E7" s="173" t="s">
        <v>56</v>
      </c>
    </row>
    <row r="8" spans="1:8" ht="15.75" thickTop="1">
      <c r="A8" s="155">
        <v>1</v>
      </c>
      <c r="B8" s="156" t="s">
        <v>88</v>
      </c>
      <c r="C8" s="168">
        <v>1</v>
      </c>
      <c r="D8" s="168" t="s">
        <v>88</v>
      </c>
      <c r="E8" s="177">
        <f>'[3]trib kec'!$Q$18</f>
        <v>1760.2447177500537</v>
      </c>
      <c r="F8" s="165"/>
      <c r="H8" s="165"/>
    </row>
    <row r="9" spans="1:8">
      <c r="A9" s="157">
        <v>2</v>
      </c>
      <c r="B9" s="158" t="s">
        <v>180</v>
      </c>
      <c r="C9" s="169">
        <v>2</v>
      </c>
      <c r="D9" s="169" t="s">
        <v>180</v>
      </c>
      <c r="E9" s="174">
        <f>'[3]trib kec'!$Q$23</f>
        <v>3029.3367208724189</v>
      </c>
      <c r="F9" s="165"/>
      <c r="G9" s="165"/>
      <c r="H9" s="165"/>
    </row>
    <row r="10" spans="1:8">
      <c r="A10" s="157">
        <v>3</v>
      </c>
      <c r="B10" s="158" t="s">
        <v>67</v>
      </c>
      <c r="C10" s="169">
        <v>3</v>
      </c>
      <c r="D10" s="169" t="s">
        <v>67</v>
      </c>
      <c r="E10" s="174">
        <f>'[3]trib kec'!$Q$28</f>
        <v>859.90131349810758</v>
      </c>
      <c r="F10" s="165"/>
    </row>
    <row r="11" spans="1:8">
      <c r="A11" s="157">
        <v>4</v>
      </c>
      <c r="B11" s="158" t="s">
        <v>89</v>
      </c>
      <c r="C11" s="169">
        <v>4</v>
      </c>
      <c r="D11" s="169" t="s">
        <v>89</v>
      </c>
      <c r="E11" s="174">
        <f>'[3]trib kec'!$Q$33</f>
        <v>927.85710476036581</v>
      </c>
      <c r="F11" s="165"/>
    </row>
    <row r="12" spans="1:8">
      <c r="A12" s="157">
        <v>5</v>
      </c>
      <c r="B12" s="158" t="s">
        <v>92</v>
      </c>
      <c r="C12" s="169">
        <v>5</v>
      </c>
      <c r="D12" s="169" t="s">
        <v>92</v>
      </c>
      <c r="E12" s="174">
        <f>'[3]trib kec'!$Q$38</f>
        <v>316.35651489077463</v>
      </c>
      <c r="F12" s="165"/>
    </row>
    <row r="13" spans="1:8">
      <c r="A13" s="157">
        <v>6</v>
      </c>
      <c r="B13" s="158" t="s">
        <v>94</v>
      </c>
      <c r="C13" s="169">
        <v>6</v>
      </c>
      <c r="D13" s="169" t="s">
        <v>94</v>
      </c>
      <c r="E13" s="174">
        <f>'[3]trib kec'!$Q$43</f>
        <v>429.5925261295946</v>
      </c>
      <c r="F13" s="165"/>
    </row>
    <row r="14" spans="1:8">
      <c r="A14" s="157">
        <v>7</v>
      </c>
      <c r="B14" s="158" t="s">
        <v>66</v>
      </c>
      <c r="C14" s="169">
        <v>7</v>
      </c>
      <c r="D14" s="169" t="s">
        <v>66</v>
      </c>
      <c r="E14" s="174">
        <f>'[3]trib kec'!$Q$48</f>
        <v>84.23520834056481</v>
      </c>
      <c r="F14" s="165"/>
    </row>
    <row r="15" spans="1:8">
      <c r="A15" s="157">
        <v>8</v>
      </c>
      <c r="B15" s="158" t="s">
        <v>72</v>
      </c>
      <c r="C15" s="169">
        <v>8</v>
      </c>
      <c r="D15" s="169" t="s">
        <v>72</v>
      </c>
      <c r="E15" s="174">
        <f>'[3]trib kec'!$Q$53</f>
        <v>90.083283357755022</v>
      </c>
      <c r="F15" s="165"/>
    </row>
    <row r="16" spans="1:8">
      <c r="A16" s="157">
        <v>9</v>
      </c>
      <c r="B16" s="158" t="s">
        <v>65</v>
      </c>
      <c r="C16" s="169">
        <v>9</v>
      </c>
      <c r="D16" s="169" t="s">
        <v>65</v>
      </c>
      <c r="E16" s="174">
        <f>'[3]trib kec'!$Q$58</f>
        <v>427.50184851836974</v>
      </c>
      <c r="F16" s="165"/>
    </row>
    <row r="17" spans="1:6">
      <c r="A17" s="157">
        <v>10</v>
      </c>
      <c r="B17" s="158" t="s">
        <v>105</v>
      </c>
      <c r="C17" s="169">
        <v>10</v>
      </c>
      <c r="D17" s="169" t="s">
        <v>105</v>
      </c>
      <c r="E17" s="174">
        <f>'[3]trib kec'!$Q$63</f>
        <v>467.51381636504408</v>
      </c>
      <c r="F17" s="165"/>
    </row>
    <row r="18" spans="1:6">
      <c r="A18" s="157">
        <v>11</v>
      </c>
      <c r="B18" s="158" t="s">
        <v>91</v>
      </c>
      <c r="C18" s="169">
        <v>11</v>
      </c>
      <c r="D18" s="169" t="s">
        <v>91</v>
      </c>
      <c r="E18" s="174">
        <f>'[3]trib kec'!$Q$68</f>
        <v>103.52889137431188</v>
      </c>
      <c r="F18" s="165"/>
    </row>
    <row r="19" spans="1:6">
      <c r="A19" s="157">
        <v>12</v>
      </c>
      <c r="B19" s="158" t="s">
        <v>73</v>
      </c>
      <c r="C19" s="169">
        <v>12</v>
      </c>
      <c r="D19" s="169" t="s">
        <v>73</v>
      </c>
      <c r="E19" s="174">
        <f>'[3]trib kec'!$Q$73</f>
        <v>167.61370308698849</v>
      </c>
      <c r="F19" s="165"/>
    </row>
    <row r="20" spans="1:6">
      <c r="A20" s="157">
        <v>13</v>
      </c>
      <c r="B20" s="158" t="s">
        <v>101</v>
      </c>
      <c r="C20" s="169">
        <v>13</v>
      </c>
      <c r="D20" s="169" t="s">
        <v>101</v>
      </c>
      <c r="E20" s="174">
        <f>'[3]trib kec'!$Q$78</f>
        <v>356.5689541313032</v>
      </c>
      <c r="F20" s="165"/>
    </row>
    <row r="21" spans="1:6">
      <c r="A21" s="157">
        <v>14</v>
      </c>
      <c r="B21" s="158" t="s">
        <v>95</v>
      </c>
      <c r="C21" s="169">
        <v>14</v>
      </c>
      <c r="D21" s="169" t="s">
        <v>95</v>
      </c>
      <c r="E21" s="174">
        <f>'[3]trib kec'!$Q$83</f>
        <v>307.05204600851556</v>
      </c>
      <c r="F21" s="165"/>
    </row>
    <row r="22" spans="1:6">
      <c r="A22" s="157">
        <v>15</v>
      </c>
      <c r="B22" s="158" t="s">
        <v>100</v>
      </c>
      <c r="C22" s="169">
        <v>15</v>
      </c>
      <c r="D22" s="169" t="s">
        <v>100</v>
      </c>
      <c r="E22" s="174">
        <f>'[3]trib kec'!$Q$88</f>
        <v>282.41180155264237</v>
      </c>
      <c r="F22" s="165"/>
    </row>
    <row r="23" spans="1:6">
      <c r="A23" s="157">
        <v>16</v>
      </c>
      <c r="B23" s="158" t="s">
        <v>86</v>
      </c>
      <c r="C23" s="170">
        <v>16</v>
      </c>
      <c r="D23" s="170" t="s">
        <v>86</v>
      </c>
      <c r="E23" s="175">
        <f>'[3]trib kec'!$Q$93</f>
        <v>1066.7833770784334</v>
      </c>
      <c r="F23" s="165"/>
    </row>
    <row r="24" spans="1:6" ht="15.75">
      <c r="A24" s="349" t="s">
        <v>56</v>
      </c>
      <c r="B24" s="350"/>
      <c r="C24" s="166"/>
      <c r="D24" s="167" t="s">
        <v>182</v>
      </c>
      <c r="E24" s="176">
        <f>SUM(E8:E23)</f>
        <v>10676.581827715243</v>
      </c>
      <c r="F24" s="165"/>
    </row>
    <row r="26" spans="1:6" ht="15.75">
      <c r="E26" s="23" t="s">
        <v>191</v>
      </c>
    </row>
    <row r="27" spans="1:6" ht="15.75">
      <c r="E27" s="24"/>
    </row>
    <row r="28" spans="1:6" ht="15.75">
      <c r="E28" s="25" t="s">
        <v>111</v>
      </c>
    </row>
    <row r="29" spans="1:6" ht="15.75">
      <c r="E29" s="25" t="s">
        <v>110</v>
      </c>
    </row>
    <row r="30" spans="1:6" ht="15.75">
      <c r="E30" s="25"/>
    </row>
    <row r="31" spans="1:6" ht="15.75">
      <c r="E31" s="25"/>
    </row>
    <row r="32" spans="1:6" ht="15.75">
      <c r="E32" s="25"/>
    </row>
    <row r="33" spans="5:5" ht="15.75">
      <c r="E33" s="26" t="s">
        <v>112</v>
      </c>
    </row>
    <row r="34" spans="5:5" ht="15.75">
      <c r="E34" s="27" t="s">
        <v>113</v>
      </c>
    </row>
    <row r="35" spans="5:5" ht="15.75">
      <c r="E35" s="27" t="s">
        <v>114</v>
      </c>
    </row>
  </sheetData>
  <mergeCells count="3">
    <mergeCell ref="C2:E2"/>
    <mergeCell ref="C1:E1"/>
    <mergeCell ref="A24:B24"/>
  </mergeCells>
  <pageMargins left="1.8897637795275593" right="0.70866141732283472" top="0.74803149606299213" bottom="0.74803149606299213" header="0.31496062992125984" footer="0.31496062992125984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Ikan Tangkap</vt:lpstr>
      <vt:lpstr>Sheet1</vt:lpstr>
      <vt:lpstr>Data Tangkap_laut</vt:lpstr>
      <vt:lpstr>Data Tangkap_pud</vt:lpstr>
      <vt:lpstr>Data Tangkap_kec</vt:lpstr>
      <vt:lpstr>Data Budidaya_total</vt:lpstr>
      <vt:lpstr>Data Budidaya_kec</vt:lpstr>
      <vt:lpstr>Sheet3</vt:lpstr>
      <vt:lpstr>Realisasi PAD TPI&amp;BBI</vt:lpstr>
      <vt:lpstr>Sheet4</vt:lpstr>
      <vt:lpstr>Data Olahan_total</vt:lpstr>
      <vt:lpstr>Data Olahan_kec</vt:lpstr>
      <vt:lpstr>'Data Budidaya_kec'!Print_Area</vt:lpstr>
      <vt:lpstr>'Data Budidaya_total'!Print_Area</vt:lpstr>
      <vt:lpstr>'Data Olahan_kec'!Print_Area</vt:lpstr>
      <vt:lpstr>'Data Olahan_total'!Print_Area</vt:lpstr>
      <vt:lpstr>'Data Tangkap_kec'!Print_Area</vt:lpstr>
      <vt:lpstr>'Data Tangkap_laut'!Print_Area</vt:lpstr>
      <vt:lpstr>'Data Tangkap_pud'!Print_Area</vt:lpstr>
      <vt:lpstr>'Realisasi PAD TPI&amp;BBI'!Print_Area</vt:lpstr>
      <vt:lpstr>'Data Budidaya_kec'!Print_Titles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DKP TU</dc:creator>
  <cp:lastModifiedBy>User</cp:lastModifiedBy>
  <cp:lastPrinted>2021-01-27T07:33:15Z</cp:lastPrinted>
  <dcterms:created xsi:type="dcterms:W3CDTF">2021-01-19T02:19:24Z</dcterms:created>
  <dcterms:modified xsi:type="dcterms:W3CDTF">2023-01-09T06:38:02Z</dcterms:modified>
</cp:coreProperties>
</file>